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/>
  <xr:revisionPtr revIDLastSave="0" documentId="13_ncr:1_{6A854DCF-7180-4043-ABF4-13D973DBF666}" xr6:coauthVersionLast="47" xr6:coauthVersionMax="47" xr10:uidLastSave="{00000000-0000-0000-0000-000000000000}"/>
  <bookViews>
    <workbookView xWindow="-108" yWindow="-108" windowWidth="23256" windowHeight="12456" tabRatio="722" xr2:uid="{00000000-000D-0000-FFFF-FFFF00000000}"/>
  </bookViews>
  <sheets>
    <sheet name="N1_1 კრებსითი სატენდერო" sheetId="13" r:id="rId1"/>
  </sheets>
  <externalReferences>
    <externalReference r:id="rId2"/>
  </externalReferences>
  <definedNames>
    <definedName name="_xlnm._FilterDatabase" localSheetId="0" hidden="1">'N1_1 კრებსითი სატენდერო'!$A$6:$I$243</definedName>
    <definedName name="_xlnm.Print_Area" localSheetId="0">'N1_1 კრებსითი სატენდერო'!$A$1:$F$244</definedName>
    <definedName name="_xlnm.Print_Titles" localSheetId="0">'N1_1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3" i="13" l="1"/>
  <c r="H8" i="13"/>
  <c r="H9" i="13"/>
  <c r="H10" i="13"/>
  <c r="H11" i="13"/>
  <c r="H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60" i="13"/>
  <c r="H61" i="13"/>
  <c r="H62" i="13"/>
  <c r="H63" i="13"/>
  <c r="H64" i="13"/>
  <c r="H65" i="13"/>
  <c r="H66" i="13"/>
  <c r="H67" i="13"/>
  <c r="H68" i="13"/>
  <c r="H69" i="13"/>
  <c r="H70" i="13"/>
  <c r="H71" i="13"/>
  <c r="H72" i="13"/>
  <c r="H73" i="13"/>
  <c r="H74" i="13"/>
  <c r="H75" i="13"/>
  <c r="H76" i="13"/>
  <c r="H77" i="13"/>
  <c r="H78" i="13"/>
  <c r="H79" i="13"/>
  <c r="H80" i="13"/>
  <c r="H81" i="13"/>
  <c r="H82" i="13"/>
  <c r="H83" i="13"/>
  <c r="H84" i="13"/>
  <c r="H85" i="13"/>
  <c r="H86" i="13"/>
  <c r="H87" i="13"/>
  <c r="H88" i="13"/>
  <c r="H89" i="13"/>
  <c r="H90" i="13"/>
  <c r="H91" i="13"/>
  <c r="H92" i="13"/>
  <c r="H93" i="13"/>
  <c r="H94" i="13"/>
  <c r="H95" i="13"/>
  <c r="H96" i="13"/>
  <c r="H97" i="13"/>
  <c r="H98" i="13"/>
  <c r="H99" i="13"/>
  <c r="H100" i="13"/>
  <c r="H101" i="13"/>
  <c r="H102" i="13"/>
  <c r="H103" i="13"/>
  <c r="H104" i="13"/>
  <c r="H105" i="13"/>
  <c r="H106" i="13"/>
  <c r="H107" i="13"/>
  <c r="H108" i="13"/>
  <c r="H109" i="13"/>
  <c r="H110" i="13"/>
  <c r="H111" i="13"/>
  <c r="H112" i="13"/>
  <c r="H113" i="13"/>
  <c r="H114" i="13"/>
  <c r="H115" i="13"/>
  <c r="H116" i="13"/>
  <c r="H117" i="13"/>
  <c r="H118" i="13"/>
  <c r="H119" i="13"/>
  <c r="H120" i="13"/>
  <c r="H121" i="13"/>
  <c r="H122" i="13"/>
  <c r="H123" i="13"/>
  <c r="H124" i="13"/>
  <c r="H125" i="13"/>
  <c r="H126" i="13"/>
  <c r="H127" i="13"/>
  <c r="H128" i="13"/>
  <c r="H129" i="13"/>
  <c r="H130" i="13"/>
  <c r="H131" i="13"/>
  <c r="H132" i="13"/>
  <c r="H133" i="13"/>
  <c r="H134" i="13"/>
  <c r="H135" i="13"/>
  <c r="H136" i="13"/>
  <c r="H137" i="13"/>
  <c r="H138" i="13"/>
  <c r="H139" i="13"/>
  <c r="H140" i="13"/>
  <c r="H141" i="13"/>
  <c r="H142" i="13"/>
  <c r="H143" i="13"/>
  <c r="H144" i="13"/>
  <c r="H145" i="13"/>
  <c r="H146" i="13"/>
  <c r="H147" i="13"/>
  <c r="H148" i="13"/>
  <c r="H149" i="13"/>
  <c r="H150" i="13"/>
  <c r="H151" i="13"/>
  <c r="H152" i="13"/>
  <c r="H153" i="13"/>
  <c r="H154" i="13"/>
  <c r="H155" i="13"/>
  <c r="H156" i="13"/>
  <c r="H157" i="13"/>
  <c r="H158" i="13"/>
  <c r="H159" i="13"/>
  <c r="H160" i="13"/>
  <c r="H161" i="13"/>
  <c r="H162" i="13"/>
  <c r="H163" i="13"/>
  <c r="H164" i="13"/>
  <c r="H165" i="13"/>
  <c r="H166" i="13"/>
  <c r="H167" i="13"/>
  <c r="H168" i="13"/>
  <c r="H169" i="13"/>
  <c r="H170" i="13"/>
  <c r="H171" i="13"/>
  <c r="H172" i="13"/>
  <c r="H173" i="13"/>
  <c r="H174" i="13"/>
  <c r="H175" i="13"/>
  <c r="H176" i="13"/>
  <c r="H177" i="13"/>
  <c r="H178" i="13"/>
  <c r="H179" i="13"/>
  <c r="H180" i="13"/>
  <c r="H181" i="13"/>
  <c r="H182" i="13"/>
  <c r="H183" i="13"/>
  <c r="H184" i="13"/>
  <c r="H185" i="13"/>
  <c r="H186" i="13"/>
  <c r="H187" i="13"/>
  <c r="H188" i="13"/>
  <c r="H189" i="13"/>
  <c r="H190" i="13"/>
  <c r="H191" i="13"/>
  <c r="H192" i="13"/>
  <c r="H193" i="13"/>
  <c r="H194" i="13"/>
  <c r="H195" i="13"/>
  <c r="H196" i="13"/>
  <c r="H197" i="13"/>
  <c r="H198" i="13"/>
  <c r="H199" i="13"/>
  <c r="H200" i="13"/>
  <c r="H201" i="13"/>
  <c r="H202" i="13"/>
  <c r="H203" i="13"/>
  <c r="H204" i="13"/>
  <c r="H205" i="13"/>
  <c r="H206" i="13"/>
  <c r="H207" i="13"/>
  <c r="H208" i="13"/>
  <c r="H209" i="13"/>
  <c r="H210" i="13"/>
  <c r="H211" i="13"/>
  <c r="H212" i="13"/>
  <c r="H213" i="13"/>
  <c r="H214" i="13"/>
  <c r="H215" i="13"/>
  <c r="H216" i="13"/>
  <c r="H217" i="13"/>
  <c r="H218" i="13"/>
  <c r="H219" i="13"/>
  <c r="H220" i="13"/>
  <c r="H221" i="13"/>
  <c r="H222" i="13"/>
  <c r="H223" i="13"/>
  <c r="H224" i="13"/>
  <c r="H225" i="13"/>
  <c r="H226" i="13"/>
  <c r="H227" i="13"/>
  <c r="H228" i="13"/>
  <c r="H229" i="13"/>
  <c r="H230" i="13"/>
  <c r="H231" i="13"/>
  <c r="H7" i="13"/>
  <c r="H232" i="13" l="1"/>
  <c r="F231" i="13"/>
  <c r="F230" i="13"/>
  <c r="F229" i="13"/>
  <c r="F228" i="13"/>
  <c r="F227" i="13"/>
  <c r="F225" i="13"/>
  <c r="F224" i="13"/>
  <c r="F223" i="13"/>
  <c r="F221" i="13"/>
  <c r="F220" i="13"/>
  <c r="F219" i="13"/>
  <c r="F218" i="13"/>
  <c r="F217" i="13"/>
  <c r="F215" i="13"/>
  <c r="F214" i="13"/>
  <c r="F212" i="13"/>
  <c r="F211" i="13"/>
  <c r="F210" i="13"/>
  <c r="F209" i="13"/>
  <c r="F208" i="13"/>
  <c r="F206" i="13"/>
  <c r="F204" i="13"/>
  <c r="F203" i="13"/>
  <c r="F202" i="13"/>
  <c r="F201" i="13"/>
  <c r="F199" i="13"/>
  <c r="F197" i="13"/>
  <c r="F195" i="13"/>
  <c r="F194" i="13"/>
  <c r="F192" i="13"/>
  <c r="F190" i="13"/>
  <c r="F188" i="13"/>
  <c r="F187" i="13"/>
  <c r="F186" i="13"/>
  <c r="F185" i="13"/>
  <c r="F183" i="13"/>
  <c r="F182" i="13"/>
  <c r="F181" i="13"/>
  <c r="F179" i="13"/>
  <c r="F177" i="13"/>
  <c r="F175" i="13"/>
  <c r="F174" i="13"/>
  <c r="F172" i="13"/>
  <c r="F170" i="13"/>
  <c r="F168" i="13"/>
  <c r="F166" i="13"/>
  <c r="F165" i="13"/>
  <c r="F164" i="13"/>
  <c r="F163" i="13"/>
  <c r="F162" i="13"/>
  <c r="F160" i="13"/>
  <c r="F159" i="13"/>
  <c r="F158" i="13"/>
  <c r="F156" i="13"/>
  <c r="F154" i="13"/>
  <c r="F152" i="13"/>
  <c r="F151" i="13"/>
  <c r="F149" i="13"/>
  <c r="F147" i="13"/>
  <c r="F145" i="13"/>
  <c r="F144" i="13"/>
  <c r="F143" i="13"/>
  <c r="F142" i="13"/>
  <c r="F141" i="13"/>
  <c r="F139" i="13"/>
  <c r="F138" i="13"/>
  <c r="F137" i="13"/>
  <c r="F135" i="13"/>
  <c r="F133" i="13"/>
  <c r="F131" i="13"/>
  <c r="F130" i="13"/>
  <c r="F128" i="13"/>
  <c r="F126" i="13"/>
  <c r="F124" i="13"/>
  <c r="F123" i="13"/>
  <c r="F122" i="13"/>
  <c r="F121" i="13"/>
  <c r="F120" i="13"/>
  <c r="F118" i="13"/>
  <c r="F117" i="13"/>
  <c r="F116" i="13"/>
  <c r="F115" i="13"/>
  <c r="F113" i="13"/>
  <c r="F112" i="13"/>
  <c r="F110" i="13"/>
  <c r="F109" i="13"/>
  <c r="F108" i="13"/>
  <c r="F107" i="13"/>
  <c r="F106" i="13"/>
  <c r="F104" i="13"/>
  <c r="F102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5" i="13"/>
  <c r="F73" i="13"/>
  <c r="F71" i="13"/>
  <c r="F69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2" i="13"/>
  <c r="F51" i="13"/>
  <c r="F50" i="13"/>
  <c r="F49" i="13"/>
  <c r="F48" i="13"/>
  <c r="F47" i="13"/>
  <c r="F46" i="13"/>
  <c r="F45" i="13"/>
  <c r="F43" i="13"/>
  <c r="F42" i="13"/>
  <c r="F41" i="13"/>
  <c r="F39" i="13"/>
  <c r="F38" i="13"/>
  <c r="F37" i="13"/>
  <c r="F35" i="13"/>
  <c r="F34" i="13"/>
  <c r="F33" i="13"/>
  <c r="F31" i="13"/>
  <c r="F30" i="13"/>
  <c r="F29" i="13"/>
  <c r="F27" i="13"/>
  <c r="F26" i="13"/>
  <c r="F25" i="13"/>
  <c r="F23" i="13"/>
  <c r="F22" i="13"/>
  <c r="F21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H234" i="13" l="1"/>
  <c r="F232" i="13"/>
  <c r="F233" i="13" s="1"/>
  <c r="F234" i="13" s="1"/>
  <c r="F235" i="13" s="1"/>
  <c r="F236" i="13" s="1"/>
  <c r="H235" i="13" l="1"/>
  <c r="H236" i="13" s="1"/>
</calcChain>
</file>

<file path=xl/sharedStrings.xml><?xml version="1.0" encoding="utf-8"?>
<sst xmlns="http://schemas.openxmlformats.org/spreadsheetml/2006/main" count="834" uniqueCount="344">
  <si>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</si>
  <si>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</si>
  <si>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</si>
  <si>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</si>
  <si>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</si>
  <si>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</t>
  </si>
  <si>
    <t>ც</t>
  </si>
  <si>
    <t>სულ პირდაპირი ხარჯები</t>
  </si>
  <si>
    <t>სულ</t>
  </si>
  <si>
    <t>ადგ.</t>
  </si>
  <si>
    <t>გაუთვალისწინებელი ხარჯები</t>
  </si>
  <si>
    <t>რაოდენობა</t>
  </si>
  <si>
    <t xml:space="preserve">  სულ                                 (ლარი)</t>
  </si>
  <si>
    <r>
      <t>მ</t>
    </r>
    <r>
      <rPr>
        <vertAlign val="superscript"/>
        <sz val="10"/>
        <rFont val="Segoe UI"/>
        <family val="2"/>
      </rPr>
      <t>3</t>
    </r>
  </si>
  <si>
    <t>კონტრაქტორი</t>
  </si>
  <si>
    <t>კონტრაქტორის მასალა</t>
  </si>
  <si>
    <t>კონტრაქტორის მომსახურება</t>
  </si>
  <si>
    <t>დ.ღ.გ.</t>
  </si>
  <si>
    <t>gwp</t>
  </si>
  <si>
    <t>IV კატ. გრუნტის დამუშავება (თხრილში) ხელით, გვერდზე დაყრით</t>
  </si>
  <si>
    <t>IV კატ. გვერდზე დაყრილი ხელით დამუშავებული გრუნტის დატვირთვა ხელით ავ/თვითმცლელებზე</t>
  </si>
  <si>
    <t>13-1</t>
  </si>
  <si>
    <t>16-1</t>
  </si>
  <si>
    <t>შედგენილია საბაზისო ნორმებით, მიმდინარე ფასებში 2025 წლის IV კვარტლის დონეზე</t>
  </si>
  <si>
    <t>ისაკაძის ქუჩის 
წყალსადენის ქსელის რეაბილიტაცია</t>
  </si>
  <si>
    <t>ავტოთვითმცლელით გატანა 23 კმ</t>
  </si>
  <si>
    <t>თხრილის შევსება ქვიშით (0.5-5 მმ ფრაქცია) მსუბუქი დატკეპვნით (K=0.98-1.25) მილის ქვეშ 15 სმ და მილის ზემოდან 30 სმ</t>
  </si>
  <si>
    <t>თხრილის შევსება ქვიშა-ხრეშოვანი (0-80; 0-120 ფრაქცია) საფარით, (K=0.98-1.25) დატკეპვნით</t>
  </si>
  <si>
    <t>მ2</t>
  </si>
  <si>
    <t>13</t>
  </si>
  <si>
    <t>ფოლადის სპირალური მილი, გარე და შიდა ქარხნული იზოლაციით, d=273/6 მმ PN 16 მილის შეძენა გარეცხვითა და გამოცდით</t>
  </si>
  <si>
    <t>გრძ. მ</t>
  </si>
  <si>
    <t>14</t>
  </si>
  <si>
    <t>15</t>
  </si>
  <si>
    <t>16</t>
  </si>
  <si>
    <t>17</t>
  </si>
  <si>
    <t>18</t>
  </si>
  <si>
    <t>19-1</t>
  </si>
  <si>
    <t>22-1</t>
  </si>
  <si>
    <t>25-1</t>
  </si>
  <si>
    <t>28-1</t>
  </si>
  <si>
    <t>31-1</t>
  </si>
  <si>
    <t>35</t>
  </si>
  <si>
    <t>35-1</t>
  </si>
  <si>
    <t>35-2</t>
  </si>
  <si>
    <t>35-3</t>
  </si>
  <si>
    <t>35-4</t>
  </si>
  <si>
    <t>35-5</t>
  </si>
  <si>
    <t>ჰიდროსაიზოლაციო მასალა პენებარი</t>
  </si>
  <si>
    <t>ფოლადის მილყელი l=0.5 მ d=80 მმ</t>
  </si>
  <si>
    <t>37-1</t>
  </si>
  <si>
    <t>ფოლადის მილყელი l=0.5 მ d=65 მმ</t>
  </si>
  <si>
    <t>38-1</t>
  </si>
  <si>
    <t>ფოლადის მილყელი l=0.5 მ d=50 მმ</t>
  </si>
  <si>
    <t>39-1</t>
  </si>
  <si>
    <t>ფოლადის მილყელი l=0.5 მ d=40 მმ</t>
  </si>
  <si>
    <t>40-1</t>
  </si>
  <si>
    <t>ფოლადის მილყელი l=0.5 მ d=20 მმ</t>
  </si>
  <si>
    <t>41-1</t>
  </si>
  <si>
    <t>გადამყვანი ფოლადის d=250/200 მმ</t>
  </si>
  <si>
    <t>42-1</t>
  </si>
  <si>
    <t>გადამყვანი პოლ/ფოლ d=90/80 მმ</t>
  </si>
  <si>
    <t>ცალი</t>
  </si>
  <si>
    <t>43-1</t>
  </si>
  <si>
    <t>გადამყვანი პოლ/ფოლ d=75/65 მმ</t>
  </si>
  <si>
    <t>44-1</t>
  </si>
  <si>
    <t>გადამყვანი პოლ/ფოლ d=63/50 მმ</t>
  </si>
  <si>
    <t>45-1</t>
  </si>
  <si>
    <t>გადამყვანი პოლ/ფოლ d=50/40 მმ</t>
  </si>
  <si>
    <t>46-1</t>
  </si>
  <si>
    <t>გადამყვანი პოლ/ფოლ d=25/20 მმ</t>
  </si>
  <si>
    <t>47-1</t>
  </si>
  <si>
    <t>48</t>
  </si>
  <si>
    <t>ფოლადის სამკაპი d=250 მმ</t>
  </si>
  <si>
    <t>48-1</t>
  </si>
  <si>
    <t>49</t>
  </si>
  <si>
    <t>ფოლადის სამკაპი d=250/200 მმ</t>
  </si>
  <si>
    <t>49-1</t>
  </si>
  <si>
    <t>50</t>
  </si>
  <si>
    <t>ტნ</t>
  </si>
  <si>
    <t>50-1</t>
  </si>
  <si>
    <t>51-1</t>
  </si>
  <si>
    <t>არსებული ფოლ. d=250 მილის ჩაჭრა</t>
  </si>
  <si>
    <t>არსებული ფოლ. d=200 მილის ჩაჭრა</t>
  </si>
  <si>
    <t>არსებული პოლიეთილენის d=90 მმ მილის ჩაჭრა</t>
  </si>
  <si>
    <t>არსებული პოლიეთილენის d=75 მმ მილის ჩაჭრა</t>
  </si>
  <si>
    <t>არსებული პოლიეთილენის d=63 მმ მილის ჩაჭრა</t>
  </si>
  <si>
    <t>არსებული პოლიეთილენის d=50 მმ მილის ჩაჭრა</t>
  </si>
  <si>
    <t>არსებული პოლიეთილენის d=25 მმ მილის ჩაჭრა</t>
  </si>
  <si>
    <t>61</t>
  </si>
  <si>
    <t>არსებული თუჯის d=250 მილის დემონტაჟი და დასაწყობება 10.0 კმ.</t>
  </si>
  <si>
    <t>გრძ.მ</t>
  </si>
  <si>
    <t>62</t>
  </si>
  <si>
    <t>არსებული თუჯის d=200 მილის დემონტაჟი და დასაწყობება 10.0 კმ.</t>
  </si>
  <si>
    <t>63</t>
  </si>
  <si>
    <t>არსებული პოლ. d=90 მილის დემონტაჟი და გატანა ნაგავსაყრელზე 23 კმ.</t>
  </si>
  <si>
    <t>64</t>
  </si>
  <si>
    <t>არსებული პოლ. d=75 მილის დემონტაჟი და გატანა ნაგავსაყრელზე 23 კმ.</t>
  </si>
  <si>
    <t>65</t>
  </si>
  <si>
    <t>არსებული პოლ. d=63 მილის დემონტაჟი და გატანა ნაგავსაყრელზე 23 კმ.</t>
  </si>
  <si>
    <t>66</t>
  </si>
  <si>
    <t>არსებული პოლ. d=50 მილის დემონტაჟი და გატანა ნაგავსაყრელზე 23 კმ.</t>
  </si>
  <si>
    <t>67</t>
  </si>
  <si>
    <t>არსებული პოლ. d=25 მილის დემონტაჟი და გატანა ნაგავსაყრელზე 23 კმ.</t>
  </si>
  <si>
    <t>წყალმზომის კვანძი d=25 მმ მილზე</t>
  </si>
  <si>
    <t>68</t>
  </si>
  <si>
    <t>კომპ</t>
  </si>
  <si>
    <t>68-1</t>
  </si>
  <si>
    <t>69-1</t>
  </si>
  <si>
    <t>გადამყვანი პოლ/ფოლ გ/ხრ d=25/20 მმ (ამერიკანკა)</t>
  </si>
  <si>
    <t>70-1</t>
  </si>
  <si>
    <t>სფერული ვენტილი d=20 მმ</t>
  </si>
  <si>
    <t>71-1</t>
  </si>
  <si>
    <t>72</t>
  </si>
  <si>
    <t>72-1</t>
  </si>
  <si>
    <t>72-2</t>
  </si>
  <si>
    <t>73</t>
  </si>
  <si>
    <t>73-1</t>
  </si>
  <si>
    <t>წყლის ფილტრი d=20 მმ</t>
  </si>
  <si>
    <t>74</t>
  </si>
  <si>
    <t>74-1</t>
  </si>
  <si>
    <t>დამაკავშირებელი (сгон) d=20 მმ</t>
  </si>
  <si>
    <t>კგ</t>
  </si>
  <si>
    <t>წყალმზომის კვანძი d=50 მმ მილზე</t>
  </si>
  <si>
    <t>77</t>
  </si>
  <si>
    <t>77-1</t>
  </si>
  <si>
    <t>77-2</t>
  </si>
  <si>
    <t>77-3</t>
  </si>
  <si>
    <t>77-4</t>
  </si>
  <si>
    <t>77-5</t>
  </si>
  <si>
    <t>78-1</t>
  </si>
  <si>
    <t>79</t>
  </si>
  <si>
    <t>79-1</t>
  </si>
  <si>
    <t>79-2</t>
  </si>
  <si>
    <t>პოლიეთილენის ადაპტორის მილტუჩი d=50მმ</t>
  </si>
  <si>
    <t>80</t>
  </si>
  <si>
    <t>80-1</t>
  </si>
  <si>
    <t>ურდული d=40 მმ PN16</t>
  </si>
  <si>
    <t>81-1</t>
  </si>
  <si>
    <t>წყლის ფილტრი d=40 მმ</t>
  </si>
  <si>
    <t>82</t>
  </si>
  <si>
    <t>წყალმზომის d=40 მმ შეძენა, მოწყობა</t>
  </si>
  <si>
    <t>82-1</t>
  </si>
  <si>
    <t>83</t>
  </si>
  <si>
    <t>ჩობალის d=114 მმ შეძენა-მოწყობა (6ცალი)</t>
  </si>
  <si>
    <t>84</t>
  </si>
  <si>
    <t>85</t>
  </si>
  <si>
    <t>წყალმზომის კვანძი d=63 მმ მილზე</t>
  </si>
  <si>
    <t>86</t>
  </si>
  <si>
    <t>86-1</t>
  </si>
  <si>
    <t>86-2</t>
  </si>
  <si>
    <t>86-3</t>
  </si>
  <si>
    <t>86-4</t>
  </si>
  <si>
    <t>86-5</t>
  </si>
  <si>
    <t>87-1</t>
  </si>
  <si>
    <t>88</t>
  </si>
  <si>
    <t>88-1</t>
  </si>
  <si>
    <t>88-2</t>
  </si>
  <si>
    <t>პოლიეთილენის ადაპტორის მილტუჩი d=63მმ</t>
  </si>
  <si>
    <t>89</t>
  </si>
  <si>
    <t>89-1</t>
  </si>
  <si>
    <t>ურდული d=50 მმ PN16</t>
  </si>
  <si>
    <t>90-1</t>
  </si>
  <si>
    <t>წყლის ფილტრი d=50 მმ</t>
  </si>
  <si>
    <t>91</t>
  </si>
  <si>
    <t>წყალმზომის d=50 მმ შეძენა, მოწყობა</t>
  </si>
  <si>
    <t>91-1</t>
  </si>
  <si>
    <t>92</t>
  </si>
  <si>
    <t>ჩობალის d=114 მმ შეძენა-მოწყობა (8ცალი)</t>
  </si>
  <si>
    <t>93</t>
  </si>
  <si>
    <t>94</t>
  </si>
  <si>
    <t>წყალმზომის კვანძი d=75 მმ მილზე</t>
  </si>
  <si>
    <t>95</t>
  </si>
  <si>
    <t>95-1</t>
  </si>
  <si>
    <t>95-2</t>
  </si>
  <si>
    <t>95-3</t>
  </si>
  <si>
    <t>95-4</t>
  </si>
  <si>
    <t>95-5</t>
  </si>
  <si>
    <t>96-1</t>
  </si>
  <si>
    <t>პოლიეთილენის გადამყვანი d=75/63 მმ</t>
  </si>
  <si>
    <t>97-1</t>
  </si>
  <si>
    <t>98</t>
  </si>
  <si>
    <t>98-1</t>
  </si>
  <si>
    <t>98-2</t>
  </si>
  <si>
    <t>99</t>
  </si>
  <si>
    <t>99-1</t>
  </si>
  <si>
    <t>100-1</t>
  </si>
  <si>
    <t>101</t>
  </si>
  <si>
    <t>101-1</t>
  </si>
  <si>
    <t>102</t>
  </si>
  <si>
    <t>ჩობალის d=114 მმ შეძენა-მოწყობა (2ცალი)</t>
  </si>
  <si>
    <t>103</t>
  </si>
  <si>
    <t>104</t>
  </si>
  <si>
    <t>წყალმზომის კვანძი d=90 მმ მილზე</t>
  </si>
  <si>
    <t>105-1</t>
  </si>
  <si>
    <t>105-2</t>
  </si>
  <si>
    <t>105-3</t>
  </si>
  <si>
    <t>105-4</t>
  </si>
  <si>
    <t>106-1</t>
  </si>
  <si>
    <t>107-1</t>
  </si>
  <si>
    <t>107-2</t>
  </si>
  <si>
    <t>პოლიეთილენის ადაპტორის მილტუჩი d=90მმ</t>
  </si>
  <si>
    <t>108-1</t>
  </si>
  <si>
    <t>ურდული d=80 მმ PN16</t>
  </si>
  <si>
    <t>109-1</t>
  </si>
  <si>
    <t>წყლის ფილტრი d=80 მმ</t>
  </si>
  <si>
    <t>110</t>
  </si>
  <si>
    <t>წყალმზომის d=80 მმ შეძენა, მოწყობა</t>
  </si>
  <si>
    <t>110-1</t>
  </si>
  <si>
    <t>111</t>
  </si>
  <si>
    <t>ჩობალის d=165 მმ შეძენა-მოწყობა (2ცალი)</t>
  </si>
  <si>
    <t>111-1</t>
  </si>
  <si>
    <t>ჩობალი d=165 მმ</t>
  </si>
  <si>
    <t>112</t>
  </si>
  <si>
    <t>113</t>
  </si>
  <si>
    <t>სახანძრო მიწისზედა ჰიდრანტის (კომპლექტი) შეძენა და მოწყობა d=80 მმ</t>
  </si>
  <si>
    <t>114-1</t>
  </si>
  <si>
    <t>115-1</t>
  </si>
  <si>
    <t>115-2</t>
  </si>
  <si>
    <t>115-3</t>
  </si>
  <si>
    <t>115-4</t>
  </si>
  <si>
    <t>115-5</t>
  </si>
  <si>
    <t>117-1</t>
  </si>
  <si>
    <t>ფოლადის მუხლი მილტუჩებით d=80 მმ α=90˚ (ქვესადგამით)</t>
  </si>
  <si>
    <t>118-1</t>
  </si>
  <si>
    <t>119-1</t>
  </si>
  <si>
    <t>ფოლადის მილტუჩი d=80 მმ</t>
  </si>
  <si>
    <t>120-1</t>
  </si>
  <si>
    <t>121</t>
  </si>
  <si>
    <t>ფოლადის სამკაპი მილტუჩებით d=250/80 მმ</t>
  </si>
  <si>
    <t>121-1</t>
  </si>
  <si>
    <t>122</t>
  </si>
  <si>
    <t>უნივერსალური ქურო d=250 მმ</t>
  </si>
  <si>
    <t>122-1</t>
  </si>
  <si>
    <t>ჩობალის d=140 მმ შეძენა-მოწყობა (6ცალი)</t>
  </si>
  <si>
    <t>124</t>
  </si>
  <si>
    <t>ბეტონის საყრდენი ბალიში 400x400x200 მმ (3 ცალი)
ბეტონის მარკა B-22.5</t>
  </si>
  <si>
    <t>მ3</t>
  </si>
  <si>
    <t>126</t>
  </si>
  <si>
    <r>
      <t>მ</t>
    </r>
    <r>
      <rPr>
        <vertAlign val="superscript"/>
        <sz val="10"/>
        <color indexed="8"/>
        <rFont val="Segoe UI"/>
        <family val="2"/>
      </rPr>
      <t>3</t>
    </r>
  </si>
  <si>
    <t>IV კატ. გრუნტის დამუშავება (თხრილში) ექსკავატორით ერთციცხვიანი 0,5 მ3 დატვირთვა ავ/თვითმცლელზე</t>
  </si>
  <si>
    <t>IV კატ. გვერდზე დაყრილი ხელით დამუშავებული გრუნტის დატვირთვა ექსკავატორით ერთციცხვიანი 0,5 მ3 დატვირთვა ავ/თვითმცლელზე</t>
  </si>
  <si>
    <t>VI კატ. გრუნტის დამუშავება კოდალით (თხრილში)</t>
  </si>
  <si>
    <t>კოდალით დამუშავებული გრუნ- ტის დამუშავება ექსკავატორით ჩამჩის მოცულობით 0.5 მ3 ა/მ დატვირთვით</t>
  </si>
  <si>
    <t>დამუშავებული გრუნტის ა/თვითმცლელებით და გატანა 23 კმ</t>
  </si>
  <si>
    <t>ღორღის (40 ფრაქცია) ბალიშის მომზადება ჭის ქვეშ სისქით 10 სმ (k=0.98-1.25)</t>
  </si>
  <si>
    <t>ჭის ქვაბულის გამაგრება</t>
  </si>
  <si>
    <t>ფოლადის სპირალური მილი, გარე და შიდა ქარხნული იზოლაციით, d=273/6 მმ PN 16</t>
  </si>
  <si>
    <t>ფოლადის მილი d=273/6მმ, ჰიდრავლიკური გამოცდა</t>
  </si>
  <si>
    <t>ფოლადის მილი d=273/6მმ დეზინფექცია ქლორიანი წყლით და გამორეცხვა</t>
  </si>
  <si>
    <t>(სპირალური) ფოლადის მილი d=200 (219X5)მმ მოწყობა ; ქარხნული გარე და შიდა იზოლაციით, მოწყობა</t>
  </si>
  <si>
    <t>(სპირალური) ფოლადის მილი d=200 (219X5)მმ ქარხნული გარე და შიდა იზოლაციით,</t>
  </si>
  <si>
    <t>ფოლადის მილი d=200 (219X5)მმ, ჰიდრავლიკური გამოცდა</t>
  </si>
  <si>
    <t>ფოლადის მილი d=200 (219X5)მმ დეზინფექცია ქლორიანი წყლით და გამორეცხვა</t>
  </si>
  <si>
    <t>პოლიეთილენის მილის PE 100 SDR11 PN16 d=90 მმ (პირაპირა შედუღებით) შეძენა-მონტაჟი,</t>
  </si>
  <si>
    <t>მილი PE 100 SDR11 PN16 d=90 მმ</t>
  </si>
  <si>
    <t>წყალსადენის პოლიეთილენის მილის PE 100 SDR 11 PN16 d=90 მმ ჰიდრავლიკური გამოცდა</t>
  </si>
  <si>
    <t>პოლიეთილენის მილის PE 100 SDR11 PN16 d=90 მმ მილის დეზინფექცია ქლორიანი წყლით და გამორეცხვა</t>
  </si>
  <si>
    <t>პოლიეთილენის მილის PE 100 SDR11 PN16 d=75 მმ (პირაპირა შედუღებით) შეძენა-მონტაჟი</t>
  </si>
  <si>
    <t>მილი PE 100 SDR11 PN16 d=75 მმ</t>
  </si>
  <si>
    <t>წყალსადენის პოლიეთილენის მილის PE 100 SDR 11 PN16 d=75 მმ ჰიდრავლიკური გამოცდა</t>
  </si>
  <si>
    <t>პოლიეთილენის მილის PE 100 SDR11 PN16 d=75 მმ მილის დეზინფექცია ქლორიანი წყლით და გამორეცხვა</t>
  </si>
  <si>
    <t>პოლიეთილენის მილის PE 100 SDR11 PN16 d=63 მმ (პირაპირა შედუღებით) შეძენა-მონტაჟი</t>
  </si>
  <si>
    <t>მილი PE 100 SDR11 PN16 d=63 მმ</t>
  </si>
  <si>
    <t>წყალსადენის პოლიეთილენის მილის PE 100 SDR 11 PN16 d=63 მმ ჰიდრავლიკური გამოცდა</t>
  </si>
  <si>
    <t>პოლიეთილენის მილის PE 100 SDR11 PN16 d=63 მმ მილის დეზინფექცია ქლორიანი წყლით და გამორეცხვა</t>
  </si>
  <si>
    <t>პოლიეთილენის მილის PE 100 SDR11 PN16 d=50 მმ (პირაპირა შედუღებით) შეძენა-მონტაჟი</t>
  </si>
  <si>
    <t>მილი PE 100 SDR11 PN16 d=50 მმ</t>
  </si>
  <si>
    <t>წყალსადენის პოლიეთილენის მილის PE 100 SDR 11 PN16 d=50 მმ ჰიდრავლიკური გამოცდა</t>
  </si>
  <si>
    <t>პოლიეთილენის მილის PE 100 SDR11 PN16 d=50 მმ მილის დეზინფექცია ქლორიანი წყლით და გამორეცხვა</t>
  </si>
  <si>
    <t>პოლიეთილენის მილის PE 100 SDR11 PN16 d=25 მმ (პირაპირა შედუღებით) მონტაჟი,</t>
  </si>
  <si>
    <t>მილი PE 100 SDR11 PN16 d=25 მმ</t>
  </si>
  <si>
    <t>წყალსადენის პოლიეთილენის მილის PE 100 SDR 11 PN16 დ=25 მმ ჰიდრავლიკური გამოცდა</t>
  </si>
  <si>
    <t>პოლიეთილენის მილის PE 100 SDR11 PN16 d=25 მმ მილის დეზინფექცია ქლორიანი წყლით და გამორეცხვა</t>
  </si>
  <si>
    <t>სასიგნალო ლენტის (შიდა მხრიდან უჟანგავი ზოლით) შეძენა და მოწყობა თხრილში</t>
  </si>
  <si>
    <t>რკ/ბეტონის ანაკრები წრიული ჭის 1-კომპლექტი შეძენა-მონტაჟი d=1.5 მ, hსრ=1.80 მ. B-22.5 M-300, (თუჯის ხუფით) 40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 ჰიდროიზოლაციით იხ.პროექტი</t>
  </si>
  <si>
    <t>რკ/ბ რგოლი D=1740 მმ / H=1000 მმ B22.5 (M-300) (პროექტით)</t>
  </si>
  <si>
    <t>რკ/ბ რგოლი D=1740 მმ / H=500 მმ B22.5 (M-300) (პროექტით)</t>
  </si>
  <si>
    <t>რკ/ბ ძირის ფილა D=1740 მმ, ბეტონი B22.5 (M-300) (პროექტით)</t>
  </si>
  <si>
    <t>რკ/ბ გადახურვის ფილა მრგვალი D=1740 მმ ბეტონი B22.5 (M-300) (პროექტით)</t>
  </si>
  <si>
    <t>თუჯის ჩარჩო ხუფი 65 სმ</t>
  </si>
  <si>
    <t>ფოლადის მუხლი 450 d=250 მმ</t>
  </si>
  <si>
    <t>ფოლადის მუხლი d=80 მმ α=90˚</t>
  </si>
  <si>
    <t>ფოლადის მუხლის დ=80 მმ α=90º</t>
  </si>
  <si>
    <t>საპროექტო ფოლადის d=219/5 მმ-იანი მილის შეჭრა არსებულ თუჯის d=200 მმ-იან მილზე</t>
  </si>
  <si>
    <t>საპროექტო ფოლადის d=273/6 მმ-იანი მილის შეჭრა არსებულ თუჯის d=250 მმ-იან მილზე</t>
  </si>
  <si>
    <t>განშტოების ვენტილის პლასტმასის კომპოზიტური ჭა 0.485X0.485X0.415</t>
  </si>
  <si>
    <t>წყალსადენის პლასტმასის კოვერის 485x485x386 მმ (კომპოზიტური) მოწყობა წყალმზომის კვანძისთვის</t>
  </si>
  <si>
    <t>პოლიეთილენის მუხლის d=25/90° მმ შეძენა და მოწყობა</t>
  </si>
  <si>
    <t>წყალმზომისა და მოძრავი ქანჩის d=20 მმ შეძენა, მოწყობა</t>
  </si>
  <si>
    <t>წყალმზომი d=20 მმ</t>
  </si>
  <si>
    <t>მოძრავი ქანჩი (შტუცერი) d=20 მმ</t>
  </si>
  <si>
    <t>წყლის ფილტრის d=20 მმ შეძენა, მოწყობა</t>
  </si>
  <si>
    <t>დამაკავშირებელის (сгон) შეძენა, მოწყობა d=20 მმ (10 ცალი)</t>
  </si>
  <si>
    <t>ჩობალის d=80 მმ შეძენა-მოწყობა (40 ცალი)</t>
  </si>
  <si>
    <t>გაზინთული (გაპოხილი) ძენძი (28,26 მ) ჩობალებისთვის</t>
  </si>
  <si>
    <t>რკ/ბეტონის ანაკრები წრიული ჭის 3-კომპლექტი შეძენა-მონტაჟი d=1.5 მ, hსრ=1.80 მ. B-22.5 M-300, (თუჯის ხუფით) 40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 ჰიდროიზოლაციით იხ.პროექტი</t>
  </si>
  <si>
    <t>პოლიეთილენის მუხლის d=50/90° მმ შეძენა და მოწყობა</t>
  </si>
  <si>
    <t>პოლიეთილენის ადაპტორის მილტუჩით d=50 მმ შეძენა-მოწყობა</t>
  </si>
  <si>
    <t>პოლიეთილენის ადაპტორი d=50 მმ</t>
  </si>
  <si>
    <t>ურდული d=40 მმ PN16 შეძენა-მოწყობა</t>
  </si>
  <si>
    <t>წყლის ფილტრის d=40 მმ შეძენა, მოწყობა</t>
  </si>
  <si>
    <t>წყალმზომი d=40 მმ</t>
  </si>
  <si>
    <t>გაზინთული (გაპოხილი) ძენძი 5,65მეტრი ჩობალებისთვის</t>
  </si>
  <si>
    <t>ფოლადის საყრდენი მილი d 50/3 მმ L=0.3 მ, ფოლადის ფურცლით (6-ცალი)</t>
  </si>
  <si>
    <t>რკ/ბეტონის ანაკრები წრიული ჭის 4-კომპლექტი შეძენა-მონტაჟი d=1.5 მ, hსრ=1.80 მ. B-22.5 M-300, (თუჯის ხუფით) 40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 ჰიდროიზოლაციით იხ.პროექტი</t>
  </si>
  <si>
    <t>პოლიეთილენის მუხლის d=63/90° მმ შეძენა და მოწყობა</t>
  </si>
  <si>
    <t>პოლიეთილენის ადაპტორის მილტუჩით d=63 მმ შეძენა-მოწყობა</t>
  </si>
  <si>
    <t>პოლიეთილენის ადაპტორი d=63 მმ</t>
  </si>
  <si>
    <t>ურდული d=50 მმ PN16 შეძენა-მოწყობა</t>
  </si>
  <si>
    <t>წყლის ფილტრის d=50 მმ შეძენა, მოწყობა</t>
  </si>
  <si>
    <t>წყალმზომი d=50 მმ</t>
  </si>
  <si>
    <t>გაზინთული (გაპოხილი) ძენძი 9,5მეტრი ჩობალებისთვის</t>
  </si>
  <si>
    <t>ფოლადის საყრდენი მილი d 50/3 მმ L=0.3 მ, ფოლადის ფურცლით (8-ცალი)</t>
  </si>
  <si>
    <t>პოლიეთილენის მუხლის d=75/90° მმ შეძენა და მოწყობა</t>
  </si>
  <si>
    <t>გაზინთული (გაპოხილი) ძენძი 2,83მეტრი ჩობალებისთვის</t>
  </si>
  <si>
    <t>ფოლადის საყრდენი მილი d 50/3 მმ L=0.3 მ, ფოლადის ფურცლით (2-ცალი)</t>
  </si>
  <si>
    <t>წყალსადენის რკ/ბეტონის ანაკრები წრიული 1-ჭის შეძენა-მონტაჟი d=2.0 მ, hსრ=2,0 მ. B-22.5 M-300, (თუჯის ხუფით) 40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დანამატით)ჰიდროიზოლაციით</t>
  </si>
  <si>
    <t>რკ/ბ რგოლი D=2300 მმ / H=900 მმ (პროექტით)</t>
  </si>
  <si>
    <t>რკ/ბ მრგვალი ძირის ფილა D=2300 მმ (პროექტით)</t>
  </si>
  <si>
    <t>რკ/ბ გადახურვის ფილა მრგვალი D=2300 მმ ბეტონი (პროექტით)</t>
  </si>
  <si>
    <t>პოლიეთილენის მუხლის d=90/90° მმ შეძენა და მოწყობა</t>
  </si>
  <si>
    <t>პოლიეთილენის მუხლის d=90/90° მმ</t>
  </si>
  <si>
    <t>პოლიეთილენის ადაპტორის მილტუჩით d=90 მმ შეძენა-მოწყობა</t>
  </si>
  <si>
    <t>პოლიეთილენის ადაპტორი d=90 მმ</t>
  </si>
  <si>
    <t>ურდული d=80 მმ PN16 შეძენა-მოწყობა</t>
  </si>
  <si>
    <t>წყლის ფილტრის d=80 მმ შეძენა, მოწყობა</t>
  </si>
  <si>
    <t>წყალმზომი d=80 მმ</t>
  </si>
  <si>
    <t>გაზინთული (გაპოხილი) ძენძი 2,833,39მეტრი ჩობალებისთვის</t>
  </si>
  <si>
    <t>საპროექტო მიწისზედა სახანძრო ჰიდრანტი- (ცალი-3)</t>
  </si>
  <si>
    <t>სახანძრო მიწისზედა ჰიდრანტი</t>
  </si>
  <si>
    <t>რკ/ბეტონის ანაკრები წრიული ჭის 3-კომპლექტი შეძენა-მონტაჟი d=1.0 მ, hსრ=1.8 მ. B-22.5 M-300, (თუჯის ხუფით) 40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 ჰიდროიზოლაციით (იხ. პროექტი)</t>
  </si>
  <si>
    <t>რკ/ბ რგოლი კბილებით D=1200 მმ / H=1000 მმ ბეტონი მარკით B22.5 მ-300 (იხ. პროექტი)</t>
  </si>
  <si>
    <t>რკ/ბ რგოლი კბილებით D=1000 მმ H=500 მმ (იხ. პროექტი)</t>
  </si>
  <si>
    <t>რკ/ბ ძირის მრგვალი ფილა D=1200 მმ, ბეტონი მარკით B22.5 მ-300 (იხ. პროექტი)</t>
  </si>
  <si>
    <t>რკ/ბ გადახურვის მრგვალი ფილა D=1200 მმ ბეტონი მარკით B22.5 მ-300 (იხ. პროექტი)</t>
  </si>
  <si>
    <t>თუჯის ჩარჩო ხუფით 65 სმ</t>
  </si>
  <si>
    <t>ფოლადის სწორ ნაკერიანი გარე ქარხნული იზოლაციით, შიდა იზოლაციის გარეშე, d=89/4.5 მმ მილის შეძენა-მონტაჟი, გარეცხვითა და გამოცდით</t>
  </si>
  <si>
    <t>ფოლადის სწორ ნაკერიანი გარე ქარხნული იზოლაციით, შიდა იზოლაციის გარეშე, d=89/4.5 მმ მილი</t>
  </si>
  <si>
    <t>გაზინთული (გაპოხილი) ძენძი 10,17მეტრი ჩობალებისთვის</t>
  </si>
  <si>
    <t>ფოლადის საყრდენი მილი d 50/3 მმ L=0.3 მ, ფოლადის ფურცლით (3-ცალი)</t>
  </si>
  <si>
    <t>ბეტონის B-22.5 M-300 მოწყობა სახანძრო ჰიდრანტის გარშემო</t>
  </si>
  <si>
    <t/>
  </si>
  <si>
    <t xml:space="preserve">  სულ (ლარი)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</si>
</sst>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\ _₾_-;\-* #,##0.00\ _₾_-;_-* &quot;-&quot;??\ _₾_-;_-@_-"/>
    <numFmt numFmtId="165" formatCode="0.0"/>
    <numFmt numFmtId="166" formatCode="0.000"/>
    <numFmt numFmtId="167" formatCode="_-* #,##0.00_р_._-;\-* #,##0.00_р_._-;_-* &quot;-&quot;??_р_._-;_-@_-"/>
    <numFmt numFmtId="169" formatCode="_(#,##0_);_(\(#,##0\);_(\ \-\ _);_(@_)"/>
    <numFmt numFmtId="172" formatCode="0.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  <font>
      <sz val="10"/>
      <name val="Arial"/>
      <family val="2"/>
    </font>
    <font>
      <vertAlign val="superscript"/>
      <sz val="10"/>
      <color indexed="8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/>
  </cellStyleXfs>
  <cellXfs count="113">
    <xf numFmtId="0" fontId="0" fillId="0" borderId="0" xfId="0"/>
    <xf numFmtId="0" fontId="5" fillId="2" borderId="0" xfId="1" applyFont="1" applyFill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5" fillId="3" borderId="0" xfId="1" applyFont="1" applyFill="1" applyAlignment="1">
      <alignment vertical="center"/>
    </xf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0" xfId="1" applyFont="1" applyFill="1" applyAlignment="1" applyProtection="1">
      <alignment vertical="center"/>
      <protection locked="0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 applyProtection="1">
      <alignment vertical="center"/>
      <protection locked="0"/>
    </xf>
    <xf numFmtId="2" fontId="4" fillId="2" borderId="0" xfId="1" applyNumberFormat="1" applyFont="1" applyFill="1" applyAlignment="1">
      <alignment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</xf>
    <xf numFmtId="49" fontId="5" fillId="2" borderId="8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5" fillId="3" borderId="1" xfId="1" applyFont="1" applyFill="1" applyBorder="1" applyAlignment="1">
      <alignment vertical="center"/>
    </xf>
    <xf numFmtId="9" fontId="4" fillId="2" borderId="9" xfId="1" applyNumberFormat="1" applyFont="1" applyFill="1" applyBorder="1" applyAlignment="1">
      <alignment horizontal="center" vertical="center"/>
    </xf>
    <xf numFmtId="0" fontId="4" fillId="2" borderId="11" xfId="1" applyFont="1" applyFill="1" applyBorder="1" applyAlignment="1" applyProtection="1">
      <alignment vertical="center"/>
      <protection locked="0"/>
    </xf>
    <xf numFmtId="0" fontId="5" fillId="2" borderId="9" xfId="1" applyFont="1" applyFill="1" applyBorder="1" applyAlignment="1" applyProtection="1">
      <alignment vertical="center"/>
      <protection locked="0"/>
    </xf>
    <xf numFmtId="0" fontId="5" fillId="2" borderId="9" xfId="1" applyFont="1" applyFill="1" applyBorder="1" applyAlignment="1">
      <alignment vertical="center"/>
    </xf>
    <xf numFmtId="0" fontId="4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0" fontId="5" fillId="2" borderId="0" xfId="1" applyFont="1" applyFill="1" applyAlignment="1">
      <alignment vertical="center" wrapText="1"/>
    </xf>
    <xf numFmtId="169" fontId="5" fillId="0" borderId="1" xfId="1" applyNumberFormat="1" applyFont="1" applyBorder="1" applyAlignment="1">
      <alignment horizontal="right" vertical="center"/>
    </xf>
    <xf numFmtId="0" fontId="4" fillId="0" borderId="0" xfId="1" applyFont="1" applyAlignment="1">
      <alignment vertical="center"/>
    </xf>
    <xf numFmtId="9" fontId="4" fillId="0" borderId="14" xfId="1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6" xfId="6" applyFont="1" applyFill="1" applyBorder="1" applyAlignment="1">
      <alignment horizontal="center"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43" fontId="4" fillId="2" borderId="0" xfId="1" applyNumberFormat="1" applyFont="1" applyFill="1" applyAlignment="1">
      <alignment vertical="center"/>
    </xf>
    <xf numFmtId="1" fontId="4" fillId="0" borderId="12" xfId="12" applyNumberFormat="1" applyFont="1" applyBorder="1" applyAlignment="1">
      <alignment horizontal="center" vertical="center"/>
    </xf>
    <xf numFmtId="1" fontId="4" fillId="0" borderId="15" xfId="10" applyNumberFormat="1" applyFont="1" applyBorder="1" applyAlignment="1">
      <alignment horizontal="center" vertical="center"/>
    </xf>
    <xf numFmtId="0" fontId="4" fillId="0" borderId="11" xfId="10" applyFont="1" applyBorder="1" applyAlignment="1">
      <alignment horizontal="center" vertical="center"/>
    </xf>
    <xf numFmtId="2" fontId="4" fillId="0" borderId="11" xfId="10" applyNumberFormat="1" applyFont="1" applyBorder="1" applyAlignment="1" applyProtection="1">
      <alignment horizontal="center" vertical="center"/>
      <protection locked="0"/>
    </xf>
    <xf numFmtId="2" fontId="4" fillId="0" borderId="11" xfId="10" applyNumberFormat="1" applyFont="1" applyBorder="1" applyAlignment="1">
      <alignment horizontal="center" vertical="center"/>
    </xf>
    <xf numFmtId="1" fontId="4" fillId="0" borderId="12" xfId="10" applyNumberFormat="1" applyFont="1" applyBorder="1" applyAlignment="1">
      <alignment horizontal="center" vertical="center"/>
    </xf>
    <xf numFmtId="0" fontId="4" fillId="0" borderId="13" xfId="10" applyFont="1" applyBorder="1" applyAlignment="1">
      <alignment horizontal="center" vertical="center"/>
    </xf>
    <xf numFmtId="2" fontId="4" fillId="0" borderId="13" xfId="10" applyNumberFormat="1" applyFont="1" applyBorder="1" applyAlignment="1" applyProtection="1">
      <alignment horizontal="center" vertical="center"/>
      <protection locked="0"/>
    </xf>
    <xf numFmtId="2" fontId="4" fillId="0" borderId="13" xfId="10" applyNumberFormat="1" applyFont="1" applyBorder="1" applyAlignment="1">
      <alignment horizontal="center" vertical="center"/>
    </xf>
    <xf numFmtId="0" fontId="4" fillId="0" borderId="13" xfId="0" applyFont="1" applyBorder="1" applyAlignment="1" applyProtection="1">
      <alignment horizontal="center" vertical="center"/>
      <protection locked="0"/>
    </xf>
    <xf numFmtId="1" fontId="4" fillId="0" borderId="12" xfId="0" applyNumberFormat="1" applyFont="1" applyBorder="1" applyAlignment="1">
      <alignment horizontal="center" vertical="center"/>
    </xf>
    <xf numFmtId="2" fontId="4" fillId="0" borderId="13" xfId="0" applyNumberFormat="1" applyFont="1" applyBorder="1" applyAlignment="1">
      <alignment horizontal="center" vertical="center"/>
    </xf>
    <xf numFmtId="1" fontId="4" fillId="0" borderId="12" xfId="10" applyNumberFormat="1" applyFont="1" applyBorder="1" applyAlignment="1" applyProtection="1">
      <alignment horizontal="center" vertical="center"/>
      <protection locked="0"/>
    </xf>
    <xf numFmtId="0" fontId="4" fillId="0" borderId="13" xfId="1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center" vertical="center"/>
    </xf>
    <xf numFmtId="49" fontId="4" fillId="0" borderId="12" xfId="10" applyNumberFormat="1" applyFont="1" applyBorder="1" applyAlignment="1" applyProtection="1">
      <alignment horizontal="center" vertical="center"/>
      <protection locked="0"/>
    </xf>
    <xf numFmtId="165" fontId="4" fillId="0" borderId="13" xfId="0" applyNumberFormat="1" applyFont="1" applyBorder="1" applyAlignment="1">
      <alignment horizontal="center" vertical="center"/>
    </xf>
    <xf numFmtId="1" fontId="4" fillId="0" borderId="12" xfId="1" applyNumberFormat="1" applyFont="1" applyBorder="1" applyAlignment="1" applyProtection="1">
      <alignment horizontal="center" vertical="center"/>
      <protection locked="0"/>
    </xf>
    <xf numFmtId="1" fontId="4" fillId="0" borderId="12" xfId="0" applyNumberFormat="1" applyFont="1" applyBorder="1" applyAlignment="1" applyProtection="1">
      <alignment horizontal="center" vertical="center"/>
      <protection locked="0"/>
    </xf>
    <xf numFmtId="0" fontId="4" fillId="0" borderId="13" xfId="1" applyFont="1" applyBorder="1" applyAlignment="1">
      <alignment horizontal="center" vertical="center"/>
    </xf>
    <xf numFmtId="49" fontId="4" fillId="0" borderId="12" xfId="1" applyNumberFormat="1" applyFont="1" applyBorder="1" applyAlignment="1" applyProtection="1">
      <alignment horizontal="center" vertical="center"/>
      <protection locked="0"/>
    </xf>
    <xf numFmtId="166" fontId="4" fillId="0" borderId="13" xfId="2" applyNumberFormat="1" applyFont="1" applyFill="1" applyBorder="1" applyAlignment="1" applyProtection="1">
      <alignment horizontal="center" vertical="center"/>
    </xf>
    <xf numFmtId="2" fontId="4" fillId="0" borderId="13" xfId="9" applyNumberFormat="1" applyFont="1" applyFill="1" applyBorder="1" applyAlignment="1" applyProtection="1">
      <alignment horizontal="center" vertical="center"/>
    </xf>
    <xf numFmtId="172" fontId="4" fillId="0" borderId="13" xfId="2" applyNumberFormat="1" applyFont="1" applyFill="1" applyBorder="1" applyAlignment="1">
      <alignment horizontal="center" vertical="center"/>
    </xf>
    <xf numFmtId="165" fontId="4" fillId="0" borderId="13" xfId="2" applyNumberFormat="1" applyFont="1" applyFill="1" applyBorder="1" applyAlignment="1">
      <alignment horizontal="center" vertical="center"/>
    </xf>
    <xf numFmtId="165" fontId="4" fillId="0" borderId="13" xfId="1" applyNumberFormat="1" applyFont="1" applyBorder="1" applyAlignment="1">
      <alignment horizontal="center" vertical="center"/>
    </xf>
    <xf numFmtId="49" fontId="4" fillId="0" borderId="12" xfId="0" applyNumberFormat="1" applyFont="1" applyBorder="1" applyAlignment="1" applyProtection="1">
      <alignment horizontal="center" vertical="center"/>
      <protection locked="0"/>
    </xf>
    <xf numFmtId="166" fontId="4" fillId="0" borderId="13" xfId="10" applyNumberFormat="1" applyFont="1" applyBorder="1" applyAlignment="1">
      <alignment horizontal="center" vertical="center"/>
    </xf>
    <xf numFmtId="165" fontId="4" fillId="0" borderId="13" xfId="10" applyNumberFormat="1" applyFont="1" applyBorder="1" applyAlignment="1">
      <alignment horizontal="center" vertical="center"/>
    </xf>
    <xf numFmtId="166" fontId="4" fillId="0" borderId="13" xfId="1" applyNumberFormat="1" applyFont="1" applyBorder="1" applyAlignment="1">
      <alignment horizontal="center" vertical="center"/>
    </xf>
    <xf numFmtId="165" fontId="4" fillId="0" borderId="13" xfId="2" applyNumberFormat="1" applyFont="1" applyFill="1" applyBorder="1" applyAlignment="1" applyProtection="1">
      <alignment horizontal="center" vertical="center"/>
    </xf>
    <xf numFmtId="166" fontId="4" fillId="0" borderId="13" xfId="2" applyNumberFormat="1" applyFont="1" applyFill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166" fontId="7" fillId="0" borderId="13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2" fontId="4" fillId="0" borderId="13" xfId="2" applyNumberFormat="1" applyFont="1" applyFill="1" applyBorder="1" applyAlignment="1" applyProtection="1">
      <alignment horizontal="center" vertical="center"/>
    </xf>
    <xf numFmtId="165" fontId="4" fillId="0" borderId="13" xfId="9" applyNumberFormat="1" applyFont="1" applyFill="1" applyBorder="1" applyAlignment="1">
      <alignment horizontal="center" vertical="center"/>
    </xf>
    <xf numFmtId="166" fontId="4" fillId="0" borderId="13" xfId="9" applyNumberFormat="1" applyFont="1" applyFill="1" applyBorder="1" applyAlignment="1">
      <alignment horizontal="center" vertical="center"/>
    </xf>
    <xf numFmtId="1" fontId="4" fillId="0" borderId="16" xfId="0" applyNumberFormat="1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2" fontId="4" fillId="0" borderId="17" xfId="10" applyNumberFormat="1" applyFont="1" applyBorder="1" applyAlignment="1" applyProtection="1">
      <alignment horizontal="center" vertical="center"/>
      <protection locked="0"/>
    </xf>
    <xf numFmtId="2" fontId="4" fillId="0" borderId="17" xfId="10" applyNumberFormat="1" applyFont="1" applyBorder="1" applyAlignment="1">
      <alignment horizontal="center" vertical="center"/>
    </xf>
    <xf numFmtId="0" fontId="4" fillId="0" borderId="11" xfId="10" applyFont="1" applyBorder="1" applyAlignment="1" applyProtection="1">
      <alignment vertical="center"/>
      <protection locked="0"/>
    </xf>
    <xf numFmtId="0" fontId="4" fillId="0" borderId="13" xfId="10" applyFont="1" applyBorder="1" applyAlignment="1" applyProtection="1">
      <alignment vertical="center"/>
      <protection locked="0"/>
    </xf>
    <xf numFmtId="0" fontId="4" fillId="0" borderId="13" xfId="0" applyFont="1" applyBorder="1" applyAlignment="1">
      <alignment horizontal="left" vertical="center"/>
    </xf>
    <xf numFmtId="0" fontId="4" fillId="0" borderId="13" xfId="10" applyFont="1" applyBorder="1" applyAlignment="1">
      <alignment vertical="center"/>
    </xf>
    <xf numFmtId="0" fontId="4" fillId="0" borderId="13" xfId="10" applyFont="1" applyBorder="1" applyAlignment="1">
      <alignment horizontal="left" vertical="center"/>
    </xf>
    <xf numFmtId="2" fontId="8" fillId="0" borderId="13" xfId="0" applyNumberFormat="1" applyFont="1" applyBorder="1" applyAlignment="1">
      <alignment horizontal="center" vertical="center"/>
    </xf>
    <xf numFmtId="0" fontId="4" fillId="0" borderId="13" xfId="0" applyFont="1" applyBorder="1" applyAlignment="1" applyProtection="1">
      <alignment vertical="center"/>
      <protection locked="0"/>
    </xf>
    <xf numFmtId="0" fontId="8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4" fillId="0" borderId="13" xfId="11" applyFont="1" applyBorder="1" applyAlignment="1">
      <alignment horizontal="left" vertical="center"/>
    </xf>
    <xf numFmtId="1" fontId="4" fillId="0" borderId="12" xfId="11" applyNumberFormat="1" applyFont="1" applyBorder="1" applyAlignment="1">
      <alignment horizontal="center" vertical="center"/>
    </xf>
    <xf numFmtId="0" fontId="4" fillId="2" borderId="0" xfId="1" applyFont="1" applyFill="1"/>
    <xf numFmtId="0" fontId="4" fillId="0" borderId="13" xfId="1" applyFont="1" applyBorder="1" applyAlignment="1">
      <alignment vertical="center"/>
    </xf>
    <xf numFmtId="0" fontId="4" fillId="0" borderId="13" xfId="0" applyFont="1" applyBorder="1" applyAlignment="1">
      <alignment horizontal="left" vertical="center" readingOrder="1"/>
    </xf>
    <xf numFmtId="0" fontId="5" fillId="0" borderId="13" xfId="1" applyFont="1" applyBorder="1" applyAlignment="1">
      <alignment horizontal="center" vertical="center"/>
    </xf>
    <xf numFmtId="49" fontId="4" fillId="0" borderId="12" xfId="11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13" xfId="0" applyFont="1" applyBorder="1" applyAlignment="1" applyProtection="1">
      <alignment horizontal="left" vertical="center"/>
      <protection locked="0"/>
    </xf>
    <xf numFmtId="0" fontId="4" fillId="0" borderId="17" xfId="0" applyFont="1" applyBorder="1" applyAlignment="1">
      <alignment horizontal="left" vertical="center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1" fontId="4" fillId="2" borderId="18" xfId="1" applyNumberFormat="1" applyFont="1" applyFill="1" applyBorder="1" applyAlignment="1">
      <alignment horizontal="center" vertical="center"/>
    </xf>
    <xf numFmtId="0" fontId="5" fillId="4" borderId="14" xfId="1" applyFont="1" applyFill="1" applyBorder="1" applyAlignment="1">
      <alignment horizontal="center" vertical="center"/>
    </xf>
    <xf numFmtId="43" fontId="4" fillId="0" borderId="11" xfId="6" applyFont="1" applyBorder="1" applyAlignment="1">
      <alignment horizontal="center" vertical="center"/>
    </xf>
  </cellXfs>
  <cellStyles count="13">
    <cellStyle name="Comma" xfId="6" builtinId="3"/>
    <cellStyle name="Comma 2" xfId="2" xr:uid="{00000000-0005-0000-0000-000001000000}"/>
    <cellStyle name="Comma 2 2" xfId="9" xr:uid="{00000000-0005-0000-0000-000002000000}"/>
    <cellStyle name="Comma 3" xfId="7" xr:uid="{00000000-0005-0000-0000-000003000000}"/>
    <cellStyle name="Comma 4" xfId="8" xr:uid="{00000000-0005-0000-0000-000004000000}"/>
    <cellStyle name="Normal" xfId="0" builtinId="0"/>
    <cellStyle name="Normal 10" xfId="12" xr:uid="{5285215A-E646-4CDA-B049-CD3B0172EA8E}"/>
    <cellStyle name="Normal 2" xfId="1" xr:uid="{00000000-0005-0000-0000-000006000000}"/>
    <cellStyle name="Normal 2 9" xfId="10" xr:uid="{DCE7E9F5-DB37-4F39-B851-F0B431F1C24D}"/>
    <cellStyle name="Normal 3 2" xfId="3" xr:uid="{00000000-0005-0000-0000-000007000000}"/>
    <cellStyle name="Обычный 2" xfId="5" xr:uid="{00000000-0005-0000-0000-000009000000}"/>
    <cellStyle name="Обычный_Лист1" xfId="4" xr:uid="{00000000-0005-0000-0000-00000A000000}"/>
    <cellStyle name="Обычный_დემონტაჟი" xfId="11" xr:uid="{3FAA4D6F-980F-4E88-AE67-C05E15A218DD}"/>
  </cellStyles>
  <dxfs count="55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Users/gakhvlediani/Desktop/Budget%20Review/2015%20&amp;%202016%20Budget/2015%20&amp;%202016%20CAPEX.xlsx" TargetMode="External"/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B0766-1B45-4EA5-B202-E3007D55FFE8}">
  <sheetPr>
    <tabColor theme="2"/>
  </sheetPr>
  <dimension ref="A1:HL244"/>
  <sheetViews>
    <sheetView showGridLines="0" tabSelected="1" zoomScale="80" zoomScaleNormal="80" workbookViewId="0">
      <pane xSplit="2" ySplit="6" topLeftCell="C218" activePane="bottomRight" state="frozen"/>
      <selection pane="topRight" activeCell="C1" sqref="C1"/>
      <selection pane="bottomLeft" activeCell="A7" sqref="A7"/>
      <selection pane="bottomRight" activeCell="J236" sqref="J236"/>
    </sheetView>
  </sheetViews>
  <sheetFormatPr defaultColWidth="9.33203125" defaultRowHeight="15" x14ac:dyDescent="0.3"/>
  <cols>
    <col min="1" max="1" width="6.33203125" style="23" customWidth="1"/>
    <col min="2" max="2" width="38.33203125" style="3" customWidth="1"/>
    <col min="3" max="3" width="8.5546875" style="3" customWidth="1"/>
    <col min="4" max="4" width="12.5546875" style="3" bestFit="1" customWidth="1"/>
    <col min="5" max="5" width="11.33203125" style="3" customWidth="1"/>
    <col min="6" max="8" width="14.33203125" style="3" customWidth="1"/>
    <col min="9" max="9" width="31.44140625" style="3" bestFit="1" customWidth="1"/>
    <col min="10" max="16384" width="9.33203125" style="3"/>
  </cols>
  <sheetData>
    <row r="1" spans="1:12" x14ac:dyDescent="0.3">
      <c r="A1" s="4" t="s">
        <v>24</v>
      </c>
      <c r="B1" s="1"/>
      <c r="C1" s="1"/>
      <c r="D1" s="1"/>
      <c r="E1" s="1"/>
      <c r="F1" s="1"/>
      <c r="G1" s="1"/>
      <c r="H1" s="1"/>
    </row>
    <row r="2" spans="1:12" ht="15.6" thickBot="1" x14ac:dyDescent="0.35">
      <c r="A2" s="5" t="s">
        <v>23</v>
      </c>
      <c r="B2" s="24"/>
      <c r="C2" s="24"/>
      <c r="D2" s="24"/>
      <c r="E2" s="24"/>
      <c r="F2" s="24"/>
      <c r="G2" s="24"/>
      <c r="H2" s="24"/>
      <c r="I2" s="32"/>
    </row>
    <row r="3" spans="1:12" ht="21.75" customHeight="1" thickBot="1" x14ac:dyDescent="0.35">
      <c r="A3" s="6"/>
      <c r="C3" s="7"/>
      <c r="D3" s="7"/>
      <c r="E3" s="7"/>
      <c r="F3" s="7"/>
      <c r="G3" s="111" t="s">
        <v>14</v>
      </c>
      <c r="H3" s="111"/>
      <c r="I3" s="33"/>
    </row>
    <row r="4" spans="1:12" ht="18" customHeight="1" thickBot="1" x14ac:dyDescent="0.35">
      <c r="A4" s="106" t="s">
        <v>0</v>
      </c>
      <c r="B4" s="108" t="s">
        <v>1</v>
      </c>
      <c r="C4" s="108" t="s">
        <v>2</v>
      </c>
      <c r="D4" s="108" t="s">
        <v>11</v>
      </c>
      <c r="E4" s="102" t="s">
        <v>3</v>
      </c>
      <c r="F4" s="104" t="s">
        <v>12</v>
      </c>
      <c r="G4" s="102" t="s">
        <v>3</v>
      </c>
      <c r="H4" s="104" t="s">
        <v>343</v>
      </c>
      <c r="I4" s="34"/>
    </row>
    <row r="5" spans="1:12" ht="15.6" thickBot="1" x14ac:dyDescent="0.35">
      <c r="A5" s="107"/>
      <c r="B5" s="109"/>
      <c r="C5" s="109"/>
      <c r="D5" s="109"/>
      <c r="E5" s="103"/>
      <c r="F5" s="105"/>
      <c r="G5" s="103"/>
      <c r="H5" s="105"/>
      <c r="I5" s="35"/>
      <c r="J5" s="31"/>
      <c r="K5" s="31"/>
      <c r="L5" s="31"/>
    </row>
    <row r="6" spans="1:12" ht="15.6" thickBot="1" x14ac:dyDescent="0.35">
      <c r="A6" s="8">
        <v>1</v>
      </c>
      <c r="B6" s="2">
        <v>2</v>
      </c>
      <c r="C6" s="2">
        <v>3</v>
      </c>
      <c r="D6" s="2">
        <v>4</v>
      </c>
      <c r="E6" s="9">
        <v>5</v>
      </c>
      <c r="F6" s="10">
        <v>6</v>
      </c>
      <c r="G6" s="110">
        <v>7</v>
      </c>
      <c r="H6" s="110">
        <v>8</v>
      </c>
      <c r="I6" s="11">
        <v>9</v>
      </c>
    </row>
    <row r="7" spans="1:12" s="12" customFormat="1" ht="15.6" x14ac:dyDescent="0.3">
      <c r="A7" s="42">
        <v>1</v>
      </c>
      <c r="B7" s="83" t="s">
        <v>240</v>
      </c>
      <c r="C7" s="43" t="s">
        <v>13</v>
      </c>
      <c r="D7" s="44">
        <v>845.4</v>
      </c>
      <c r="E7" s="45">
        <v>6.6315132979603204</v>
      </c>
      <c r="F7" s="45">
        <f>D7*E7</f>
        <v>5606.2813420956545</v>
      </c>
      <c r="G7" s="112">
        <v>0</v>
      </c>
      <c r="H7" s="112">
        <f>G7*D7</f>
        <v>0</v>
      </c>
      <c r="I7" s="26" t="s">
        <v>16</v>
      </c>
    </row>
    <row r="8" spans="1:12" s="14" customFormat="1" ht="15.6" x14ac:dyDescent="0.3">
      <c r="A8" s="46">
        <v>2</v>
      </c>
      <c r="B8" s="84" t="s">
        <v>19</v>
      </c>
      <c r="C8" s="47" t="s">
        <v>13</v>
      </c>
      <c r="D8" s="48">
        <v>93.9</v>
      </c>
      <c r="E8" s="49">
        <v>60.895862776320016</v>
      </c>
      <c r="F8" s="49">
        <f t="shared" ref="F8:F71" si="0">D8*E8</f>
        <v>5718.1215146964496</v>
      </c>
      <c r="G8" s="112">
        <v>0</v>
      </c>
      <c r="H8" s="112">
        <f t="shared" ref="H8:H71" si="1">G8*D8</f>
        <v>0</v>
      </c>
      <c r="I8" s="26" t="s">
        <v>16</v>
      </c>
    </row>
    <row r="9" spans="1:12" s="14" customFormat="1" ht="15.6" x14ac:dyDescent="0.3">
      <c r="A9" s="46">
        <v>3</v>
      </c>
      <c r="B9" s="85" t="s">
        <v>241</v>
      </c>
      <c r="C9" s="50" t="s">
        <v>13</v>
      </c>
      <c r="D9" s="52">
        <v>84.51</v>
      </c>
      <c r="E9" s="49">
        <v>4.0951003495388809</v>
      </c>
      <c r="F9" s="49">
        <f t="shared" si="0"/>
        <v>346.07693053953085</v>
      </c>
      <c r="G9" s="112">
        <v>0</v>
      </c>
      <c r="H9" s="112">
        <f t="shared" si="1"/>
        <v>0</v>
      </c>
      <c r="I9" s="26" t="s">
        <v>16</v>
      </c>
    </row>
    <row r="10" spans="1:12" s="14" customFormat="1" ht="15.6" x14ac:dyDescent="0.3">
      <c r="A10" s="51">
        <v>4</v>
      </c>
      <c r="B10" s="84" t="s">
        <v>20</v>
      </c>
      <c r="C10" s="47" t="s">
        <v>13</v>
      </c>
      <c r="D10" s="52">
        <v>9.39</v>
      </c>
      <c r="E10" s="49">
        <v>31.598357007359994</v>
      </c>
      <c r="F10" s="49">
        <f t="shared" si="0"/>
        <v>296.70857229911036</v>
      </c>
      <c r="G10" s="112">
        <v>0</v>
      </c>
      <c r="H10" s="112">
        <f t="shared" si="1"/>
        <v>0</v>
      </c>
      <c r="I10" s="26" t="s">
        <v>16</v>
      </c>
    </row>
    <row r="11" spans="1:12" x14ac:dyDescent="0.3">
      <c r="A11" s="51">
        <v>5</v>
      </c>
      <c r="B11" s="86" t="s">
        <v>25</v>
      </c>
      <c r="C11" s="47" t="s">
        <v>4</v>
      </c>
      <c r="D11" s="52">
        <v>1831.635</v>
      </c>
      <c r="E11" s="49">
        <v>16.149015178559999</v>
      </c>
      <c r="F11" s="49">
        <f t="shared" si="0"/>
        <v>29579.101416581743</v>
      </c>
      <c r="G11" s="112">
        <v>0</v>
      </c>
      <c r="H11" s="112">
        <f t="shared" si="1"/>
        <v>0</v>
      </c>
      <c r="I11" s="26" t="s">
        <v>16</v>
      </c>
    </row>
    <row r="12" spans="1:12" ht="15.6" x14ac:dyDescent="0.3">
      <c r="A12" s="46">
        <v>6</v>
      </c>
      <c r="B12" s="87" t="s">
        <v>242</v>
      </c>
      <c r="C12" s="47" t="s">
        <v>13</v>
      </c>
      <c r="D12" s="88">
        <v>92.9</v>
      </c>
      <c r="E12" s="49">
        <v>22.919310732037633</v>
      </c>
      <c r="F12" s="49">
        <f t="shared" si="0"/>
        <v>2129.2039670062964</v>
      </c>
      <c r="G12" s="112">
        <v>0</v>
      </c>
      <c r="H12" s="112">
        <f t="shared" si="1"/>
        <v>0</v>
      </c>
      <c r="I12" s="26" t="s">
        <v>16</v>
      </c>
    </row>
    <row r="13" spans="1:12" ht="15.6" x14ac:dyDescent="0.3">
      <c r="A13" s="46">
        <v>7</v>
      </c>
      <c r="B13" s="87" t="s">
        <v>243</v>
      </c>
      <c r="C13" s="47" t="s">
        <v>13</v>
      </c>
      <c r="D13" s="49">
        <v>92.9</v>
      </c>
      <c r="E13" s="49">
        <v>8.724963709936322</v>
      </c>
      <c r="F13" s="49">
        <f t="shared" si="0"/>
        <v>810.54912865308438</v>
      </c>
      <c r="G13" s="112">
        <v>0</v>
      </c>
      <c r="H13" s="112">
        <f t="shared" si="1"/>
        <v>0</v>
      </c>
      <c r="I13" s="26" t="s">
        <v>16</v>
      </c>
    </row>
    <row r="14" spans="1:12" x14ac:dyDescent="0.3">
      <c r="A14" s="53">
        <v>8</v>
      </c>
      <c r="B14" s="84" t="s">
        <v>244</v>
      </c>
      <c r="C14" s="54" t="s">
        <v>4</v>
      </c>
      <c r="D14" s="49">
        <v>195.09000000000003</v>
      </c>
      <c r="E14" s="49">
        <v>16.149015178559999</v>
      </c>
      <c r="F14" s="49">
        <f t="shared" si="0"/>
        <v>3150.5113711852709</v>
      </c>
      <c r="G14" s="112">
        <v>0</v>
      </c>
      <c r="H14" s="112">
        <f t="shared" si="1"/>
        <v>0</v>
      </c>
      <c r="I14" s="26" t="s">
        <v>16</v>
      </c>
    </row>
    <row r="15" spans="1:12" s="14" customFormat="1" ht="15.6" x14ac:dyDescent="0.3">
      <c r="A15" s="53">
        <v>9</v>
      </c>
      <c r="B15" s="85" t="s">
        <v>26</v>
      </c>
      <c r="C15" s="54" t="s">
        <v>13</v>
      </c>
      <c r="D15" s="48">
        <v>311.5</v>
      </c>
      <c r="E15" s="49">
        <v>62.589148065530253</v>
      </c>
      <c r="F15" s="49">
        <f t="shared" si="0"/>
        <v>19496.519622412674</v>
      </c>
      <c r="G15" s="112">
        <v>0</v>
      </c>
      <c r="H15" s="112">
        <f t="shared" si="1"/>
        <v>0</v>
      </c>
      <c r="I15" s="26" t="s">
        <v>16</v>
      </c>
    </row>
    <row r="16" spans="1:12" s="14" customFormat="1" ht="15.6" x14ac:dyDescent="0.3">
      <c r="A16" s="53">
        <v>10</v>
      </c>
      <c r="B16" s="89" t="s">
        <v>27</v>
      </c>
      <c r="C16" s="47" t="s">
        <v>13</v>
      </c>
      <c r="D16" s="88">
        <v>615.1</v>
      </c>
      <c r="E16" s="49">
        <v>42.849946601180228</v>
      </c>
      <c r="F16" s="49">
        <f t="shared" si="0"/>
        <v>26357.002154385958</v>
      </c>
      <c r="G16" s="112">
        <v>0</v>
      </c>
      <c r="H16" s="112">
        <f t="shared" si="1"/>
        <v>0</v>
      </c>
      <c r="I16" s="26" t="s">
        <v>16</v>
      </c>
    </row>
    <row r="17" spans="1:220" ht="15.6" x14ac:dyDescent="0.3">
      <c r="A17" s="53">
        <v>11</v>
      </c>
      <c r="B17" s="85" t="s">
        <v>245</v>
      </c>
      <c r="C17" s="90" t="s">
        <v>239</v>
      </c>
      <c r="D17" s="52">
        <v>14.2</v>
      </c>
      <c r="E17" s="49">
        <v>66.184178896000006</v>
      </c>
      <c r="F17" s="49">
        <f t="shared" si="0"/>
        <v>939.81534032320008</v>
      </c>
      <c r="G17" s="112">
        <v>0</v>
      </c>
      <c r="H17" s="112">
        <f t="shared" si="1"/>
        <v>0</v>
      </c>
      <c r="I17" s="26" t="s">
        <v>16</v>
      </c>
    </row>
    <row r="18" spans="1:220" x14ac:dyDescent="0.3">
      <c r="A18" s="53">
        <v>12</v>
      </c>
      <c r="B18" s="91" t="s">
        <v>246</v>
      </c>
      <c r="C18" s="55" t="s">
        <v>28</v>
      </c>
      <c r="D18" s="52">
        <v>165</v>
      </c>
      <c r="E18" s="49">
        <v>15.505013498656</v>
      </c>
      <c r="F18" s="49">
        <f t="shared" si="0"/>
        <v>2558.3272272782401</v>
      </c>
      <c r="G18" s="112">
        <v>0</v>
      </c>
      <c r="H18" s="112">
        <f t="shared" si="1"/>
        <v>0</v>
      </c>
      <c r="I18" s="26" t="s">
        <v>16</v>
      </c>
    </row>
    <row r="19" spans="1:220" s="14" customFormat="1" x14ac:dyDescent="0.3">
      <c r="A19" s="56" t="s">
        <v>29</v>
      </c>
      <c r="B19" s="91" t="s">
        <v>30</v>
      </c>
      <c r="C19" s="55" t="s">
        <v>31</v>
      </c>
      <c r="D19" s="52">
        <v>363</v>
      </c>
      <c r="E19" s="49">
        <v>5.9613734681600006</v>
      </c>
      <c r="F19" s="49">
        <f t="shared" si="0"/>
        <v>2163.9785689420801</v>
      </c>
      <c r="G19" s="112">
        <v>0</v>
      </c>
      <c r="H19" s="112">
        <f t="shared" si="1"/>
        <v>0</v>
      </c>
      <c r="I19" s="26" t="s">
        <v>16</v>
      </c>
    </row>
    <row r="20" spans="1:220" x14ac:dyDescent="0.3">
      <c r="A20" s="56" t="s">
        <v>21</v>
      </c>
      <c r="B20" s="92" t="s">
        <v>247</v>
      </c>
      <c r="C20" s="55" t="s">
        <v>31</v>
      </c>
      <c r="D20" s="52">
        <v>361.185</v>
      </c>
      <c r="E20" s="49"/>
      <c r="F20" s="49"/>
      <c r="G20" s="112">
        <v>0</v>
      </c>
      <c r="H20" s="112">
        <f t="shared" si="1"/>
        <v>0</v>
      </c>
      <c r="I20" s="26" t="s">
        <v>18</v>
      </c>
    </row>
    <row r="21" spans="1:220" x14ac:dyDescent="0.3">
      <c r="A21" s="56" t="s">
        <v>32</v>
      </c>
      <c r="B21" s="91" t="s">
        <v>248</v>
      </c>
      <c r="C21" s="55" t="s">
        <v>5</v>
      </c>
      <c r="D21" s="57">
        <v>363</v>
      </c>
      <c r="E21" s="49">
        <v>1.2935960304959999</v>
      </c>
      <c r="F21" s="49">
        <f t="shared" si="0"/>
        <v>469.57535907004797</v>
      </c>
      <c r="G21" s="112">
        <v>0</v>
      </c>
      <c r="H21" s="112">
        <f t="shared" si="1"/>
        <v>0</v>
      </c>
      <c r="I21" s="26" t="s">
        <v>16</v>
      </c>
    </row>
    <row r="22" spans="1:220" x14ac:dyDescent="0.3">
      <c r="A22" s="56" t="s">
        <v>33</v>
      </c>
      <c r="B22" s="91" t="s">
        <v>249</v>
      </c>
      <c r="C22" s="55" t="s">
        <v>31</v>
      </c>
      <c r="D22" s="52">
        <v>363</v>
      </c>
      <c r="E22" s="49">
        <v>2.6672127660639999</v>
      </c>
      <c r="F22" s="49">
        <f t="shared" si="0"/>
        <v>968.19823408123193</v>
      </c>
      <c r="G22" s="112">
        <v>0</v>
      </c>
      <c r="H22" s="112">
        <f t="shared" si="1"/>
        <v>0</v>
      </c>
      <c r="I22" s="26" t="s">
        <v>16</v>
      </c>
    </row>
    <row r="23" spans="1:220" x14ac:dyDescent="0.3">
      <c r="A23" s="56" t="s">
        <v>34</v>
      </c>
      <c r="B23" s="91" t="s">
        <v>250</v>
      </c>
      <c r="C23" s="55" t="s">
        <v>31</v>
      </c>
      <c r="D23" s="52">
        <v>3</v>
      </c>
      <c r="E23" s="49">
        <v>4.8707784576000011</v>
      </c>
      <c r="F23" s="49">
        <f t="shared" si="0"/>
        <v>14.612335372800004</v>
      </c>
      <c r="G23" s="112">
        <v>0</v>
      </c>
      <c r="H23" s="112">
        <f t="shared" si="1"/>
        <v>0</v>
      </c>
      <c r="I23" s="26" t="s">
        <v>16</v>
      </c>
    </row>
    <row r="24" spans="1:220" s="14" customFormat="1" x14ac:dyDescent="0.3">
      <c r="A24" s="56" t="s">
        <v>22</v>
      </c>
      <c r="B24" s="92" t="s">
        <v>251</v>
      </c>
      <c r="C24" s="55" t="s">
        <v>31</v>
      </c>
      <c r="D24" s="52">
        <v>2.9969999999999999</v>
      </c>
      <c r="E24" s="49"/>
      <c r="F24" s="49"/>
      <c r="G24" s="112">
        <v>0</v>
      </c>
      <c r="H24" s="112">
        <f t="shared" si="1"/>
        <v>0</v>
      </c>
      <c r="I24" s="26" t="s">
        <v>18</v>
      </c>
    </row>
    <row r="25" spans="1:220" x14ac:dyDescent="0.3">
      <c r="A25" s="56" t="s">
        <v>35</v>
      </c>
      <c r="B25" s="91" t="s">
        <v>252</v>
      </c>
      <c r="C25" s="55" t="s">
        <v>5</v>
      </c>
      <c r="D25" s="57">
        <v>3</v>
      </c>
      <c r="E25" s="49">
        <v>1.2935960304960001</v>
      </c>
      <c r="F25" s="49">
        <f t="shared" si="0"/>
        <v>3.8807880914880002</v>
      </c>
      <c r="G25" s="112">
        <v>0</v>
      </c>
      <c r="H25" s="112">
        <f t="shared" si="1"/>
        <v>0</v>
      </c>
      <c r="I25" s="26" t="s">
        <v>16</v>
      </c>
      <c r="J25" s="15"/>
    </row>
    <row r="26" spans="1:220" x14ac:dyDescent="0.3">
      <c r="A26" s="56" t="s">
        <v>36</v>
      </c>
      <c r="B26" s="91" t="s">
        <v>253</v>
      </c>
      <c r="C26" s="55" t="s">
        <v>31</v>
      </c>
      <c r="D26" s="52">
        <v>3</v>
      </c>
      <c r="E26" s="49">
        <v>2.6672127660639995</v>
      </c>
      <c r="F26" s="49">
        <f t="shared" si="0"/>
        <v>8.0016382981919989</v>
      </c>
      <c r="G26" s="112">
        <v>0</v>
      </c>
      <c r="H26" s="112">
        <f t="shared" si="1"/>
        <v>0</v>
      </c>
      <c r="I26" s="26" t="s">
        <v>16</v>
      </c>
      <c r="J26" s="15"/>
    </row>
    <row r="27" spans="1:220" x14ac:dyDescent="0.35">
      <c r="A27" s="93">
        <v>19</v>
      </c>
      <c r="B27" s="91" t="s">
        <v>254</v>
      </c>
      <c r="C27" s="55" t="s">
        <v>31</v>
      </c>
      <c r="D27" s="52">
        <v>9</v>
      </c>
      <c r="E27" s="49">
        <v>0.82978356398080011</v>
      </c>
      <c r="F27" s="49">
        <f t="shared" si="0"/>
        <v>7.4680520758272007</v>
      </c>
      <c r="G27" s="112">
        <v>0</v>
      </c>
      <c r="H27" s="112">
        <f t="shared" si="1"/>
        <v>0</v>
      </c>
      <c r="I27" s="26" t="s">
        <v>16</v>
      </c>
      <c r="J27" s="15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  <c r="AI27" s="94"/>
      <c r="AJ27" s="94"/>
      <c r="AK27" s="94"/>
      <c r="AL27" s="94"/>
      <c r="AM27" s="94"/>
      <c r="AN27" s="94"/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4"/>
      <c r="AZ27" s="94"/>
      <c r="BA27" s="94"/>
      <c r="BB27" s="94"/>
      <c r="BC27" s="94"/>
      <c r="BD27" s="94"/>
      <c r="BE27" s="94"/>
      <c r="BF27" s="94"/>
      <c r="BG27" s="94"/>
      <c r="BH27" s="94"/>
      <c r="BI27" s="94"/>
      <c r="BJ27" s="94"/>
      <c r="BK27" s="94"/>
      <c r="BL27" s="94"/>
      <c r="BM27" s="94"/>
      <c r="BN27" s="94"/>
      <c r="BO27" s="94"/>
      <c r="BP27" s="94"/>
      <c r="BQ27" s="94"/>
      <c r="BR27" s="94"/>
      <c r="BS27" s="94"/>
      <c r="BT27" s="94"/>
      <c r="BU27" s="94"/>
      <c r="BV27" s="94"/>
      <c r="BW27" s="94"/>
      <c r="BX27" s="94"/>
      <c r="BY27" s="94"/>
      <c r="BZ27" s="94"/>
      <c r="CA27" s="94"/>
      <c r="CB27" s="94"/>
      <c r="CC27" s="94"/>
      <c r="CD27" s="94"/>
      <c r="CE27" s="94"/>
      <c r="CF27" s="94"/>
      <c r="CG27" s="94"/>
      <c r="CH27" s="94"/>
      <c r="CI27" s="94"/>
      <c r="CJ27" s="94"/>
      <c r="CK27" s="94"/>
      <c r="CL27" s="94"/>
      <c r="CM27" s="94"/>
      <c r="CN27" s="94"/>
      <c r="CO27" s="94"/>
      <c r="CP27" s="94"/>
      <c r="CQ27" s="94"/>
      <c r="CR27" s="94"/>
      <c r="CS27" s="94"/>
      <c r="CT27" s="94"/>
      <c r="CU27" s="94"/>
      <c r="CV27" s="94"/>
      <c r="CW27" s="94"/>
      <c r="CX27" s="94"/>
      <c r="CY27" s="94"/>
      <c r="CZ27" s="94"/>
      <c r="DA27" s="94"/>
      <c r="DB27" s="94"/>
      <c r="DC27" s="94"/>
      <c r="DD27" s="94"/>
      <c r="DE27" s="94"/>
      <c r="DF27" s="94"/>
      <c r="DG27" s="94"/>
      <c r="DH27" s="94"/>
      <c r="DI27" s="94"/>
      <c r="DJ27" s="94"/>
      <c r="DK27" s="94"/>
      <c r="DL27" s="94"/>
      <c r="DM27" s="94"/>
      <c r="DN27" s="94"/>
      <c r="DO27" s="94"/>
      <c r="DP27" s="94"/>
      <c r="DQ27" s="94"/>
      <c r="DR27" s="94"/>
      <c r="DS27" s="94"/>
      <c r="DT27" s="94"/>
      <c r="DU27" s="94"/>
      <c r="DV27" s="94"/>
      <c r="DW27" s="94"/>
      <c r="DX27" s="94"/>
      <c r="DY27" s="94"/>
      <c r="DZ27" s="94"/>
      <c r="EA27" s="94"/>
      <c r="EB27" s="94"/>
      <c r="EC27" s="94"/>
      <c r="ED27" s="94"/>
      <c r="EE27" s="94"/>
      <c r="EF27" s="94"/>
      <c r="EG27" s="94"/>
      <c r="EH27" s="94"/>
      <c r="EI27" s="94"/>
      <c r="EJ27" s="94"/>
      <c r="EK27" s="94"/>
      <c r="EL27" s="94"/>
      <c r="EM27" s="94"/>
      <c r="EN27" s="94"/>
      <c r="EO27" s="94"/>
      <c r="EP27" s="94"/>
      <c r="EQ27" s="94"/>
      <c r="ER27" s="94"/>
      <c r="ES27" s="94"/>
      <c r="ET27" s="94"/>
      <c r="EU27" s="94"/>
      <c r="EV27" s="94"/>
      <c r="EW27" s="94"/>
      <c r="EX27" s="94"/>
      <c r="EY27" s="94"/>
      <c r="EZ27" s="94"/>
      <c r="FA27" s="94"/>
      <c r="FB27" s="94"/>
      <c r="FC27" s="94"/>
      <c r="FD27" s="94"/>
      <c r="FE27" s="94"/>
      <c r="FF27" s="94"/>
      <c r="FG27" s="94"/>
      <c r="FH27" s="94"/>
      <c r="FI27" s="94"/>
      <c r="FJ27" s="94"/>
      <c r="FK27" s="94"/>
      <c r="FL27" s="94"/>
      <c r="FM27" s="94"/>
      <c r="FN27" s="94"/>
      <c r="FO27" s="94"/>
      <c r="FP27" s="94"/>
      <c r="FQ27" s="94"/>
      <c r="FR27" s="94"/>
      <c r="FS27" s="94"/>
      <c r="FT27" s="94"/>
      <c r="FU27" s="94"/>
      <c r="FV27" s="94"/>
      <c r="FW27" s="94"/>
      <c r="FX27" s="94"/>
      <c r="FY27" s="94"/>
      <c r="FZ27" s="94"/>
      <c r="GA27" s="94"/>
      <c r="GB27" s="94"/>
      <c r="GC27" s="94"/>
      <c r="GD27" s="94"/>
      <c r="GE27" s="94"/>
      <c r="GF27" s="94"/>
      <c r="GG27" s="94"/>
      <c r="GH27" s="94"/>
      <c r="GI27" s="94"/>
      <c r="GJ27" s="94"/>
      <c r="GK27" s="94"/>
      <c r="GL27" s="94"/>
      <c r="GM27" s="94"/>
      <c r="GN27" s="94"/>
      <c r="GO27" s="94"/>
      <c r="GP27" s="94"/>
      <c r="GQ27" s="94"/>
      <c r="GR27" s="94"/>
      <c r="GS27" s="94"/>
      <c r="GT27" s="94"/>
      <c r="GU27" s="94"/>
      <c r="GV27" s="94"/>
      <c r="GW27" s="94"/>
      <c r="GX27" s="94"/>
      <c r="GY27" s="94"/>
      <c r="GZ27" s="94"/>
      <c r="HA27" s="94"/>
      <c r="HB27" s="94"/>
      <c r="HC27" s="94"/>
      <c r="HD27" s="94"/>
      <c r="HE27" s="94"/>
      <c r="HF27" s="94"/>
      <c r="HG27" s="94"/>
      <c r="HH27" s="94"/>
      <c r="HI27" s="94"/>
      <c r="HJ27" s="94"/>
      <c r="HK27" s="94"/>
      <c r="HL27" s="94"/>
    </row>
    <row r="28" spans="1:220" x14ac:dyDescent="0.35">
      <c r="A28" s="56" t="s">
        <v>37</v>
      </c>
      <c r="B28" s="92" t="s">
        <v>255</v>
      </c>
      <c r="C28" s="55" t="s">
        <v>31</v>
      </c>
      <c r="D28" s="52">
        <v>9.09</v>
      </c>
      <c r="E28" s="49"/>
      <c r="F28" s="49"/>
      <c r="G28" s="112">
        <v>0</v>
      </c>
      <c r="H28" s="112">
        <f t="shared" si="1"/>
        <v>0</v>
      </c>
      <c r="I28" s="26" t="s">
        <v>18</v>
      </c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94"/>
      <c r="CI28" s="94"/>
      <c r="CJ28" s="94"/>
      <c r="CK28" s="94"/>
      <c r="CL28" s="94"/>
      <c r="CM28" s="94"/>
      <c r="CN28" s="94"/>
      <c r="CO28" s="94"/>
      <c r="CP28" s="94"/>
      <c r="CQ28" s="94"/>
      <c r="CR28" s="94"/>
      <c r="CS28" s="94"/>
      <c r="CT28" s="94"/>
      <c r="CU28" s="94"/>
      <c r="CV28" s="94"/>
      <c r="CW28" s="94"/>
      <c r="CX28" s="94"/>
      <c r="CY28" s="94"/>
      <c r="CZ28" s="94"/>
      <c r="DA28" s="94"/>
      <c r="DB28" s="94"/>
      <c r="DC28" s="94"/>
      <c r="DD28" s="94"/>
      <c r="DE28" s="94"/>
      <c r="DF28" s="94"/>
      <c r="DG28" s="94"/>
      <c r="DH28" s="94"/>
      <c r="DI28" s="94"/>
      <c r="DJ28" s="94"/>
      <c r="DK28" s="94"/>
      <c r="DL28" s="94"/>
      <c r="DM28" s="94"/>
      <c r="DN28" s="94"/>
      <c r="DO28" s="94"/>
      <c r="DP28" s="94"/>
      <c r="DQ28" s="94"/>
      <c r="DR28" s="94"/>
      <c r="DS28" s="94"/>
      <c r="DT28" s="94"/>
      <c r="DU28" s="94"/>
      <c r="DV28" s="94"/>
      <c r="DW28" s="94"/>
      <c r="DX28" s="94"/>
      <c r="DY28" s="94"/>
      <c r="DZ28" s="94"/>
      <c r="EA28" s="94"/>
      <c r="EB28" s="94"/>
      <c r="EC28" s="94"/>
      <c r="ED28" s="94"/>
      <c r="EE28" s="94"/>
      <c r="EF28" s="94"/>
      <c r="EG28" s="94"/>
      <c r="EH28" s="94"/>
      <c r="EI28" s="94"/>
      <c r="EJ28" s="94"/>
      <c r="EK28" s="94"/>
      <c r="EL28" s="94"/>
      <c r="EM28" s="94"/>
      <c r="EN28" s="94"/>
      <c r="EO28" s="94"/>
      <c r="EP28" s="94"/>
      <c r="EQ28" s="94"/>
      <c r="ER28" s="94"/>
      <c r="ES28" s="94"/>
      <c r="ET28" s="94"/>
      <c r="EU28" s="94"/>
      <c r="EV28" s="94"/>
      <c r="EW28" s="94"/>
      <c r="EX28" s="94"/>
      <c r="EY28" s="94"/>
      <c r="EZ28" s="94"/>
      <c r="FA28" s="94"/>
      <c r="FB28" s="94"/>
      <c r="FC28" s="94"/>
      <c r="FD28" s="94"/>
      <c r="FE28" s="94"/>
      <c r="FF28" s="94"/>
      <c r="FG28" s="94"/>
      <c r="FH28" s="94"/>
      <c r="FI28" s="94"/>
      <c r="FJ28" s="94"/>
      <c r="FK28" s="94"/>
      <c r="FL28" s="94"/>
      <c r="FM28" s="94"/>
      <c r="FN28" s="94"/>
      <c r="FO28" s="94"/>
      <c r="FP28" s="94"/>
      <c r="FQ28" s="94"/>
      <c r="FR28" s="94"/>
      <c r="FS28" s="94"/>
      <c r="FT28" s="94"/>
      <c r="FU28" s="94"/>
      <c r="FV28" s="94"/>
      <c r="FW28" s="94"/>
      <c r="FX28" s="94"/>
      <c r="FY28" s="94"/>
      <c r="FZ28" s="94"/>
      <c r="GA28" s="94"/>
      <c r="GB28" s="94"/>
      <c r="GC28" s="94"/>
      <c r="GD28" s="94"/>
      <c r="GE28" s="94"/>
      <c r="GF28" s="94"/>
      <c r="GG28" s="94"/>
      <c r="GH28" s="94"/>
      <c r="GI28" s="94"/>
      <c r="GJ28" s="94"/>
      <c r="GK28" s="94"/>
      <c r="GL28" s="94"/>
      <c r="GM28" s="94"/>
      <c r="GN28" s="94"/>
      <c r="GO28" s="94"/>
      <c r="GP28" s="94"/>
      <c r="GQ28" s="94"/>
      <c r="GR28" s="94"/>
      <c r="GS28" s="94"/>
      <c r="GT28" s="94"/>
      <c r="GU28" s="94"/>
      <c r="GV28" s="94"/>
      <c r="GW28" s="94"/>
      <c r="GX28" s="94"/>
      <c r="GY28" s="94"/>
      <c r="GZ28" s="94"/>
      <c r="HA28" s="94"/>
      <c r="HB28" s="94"/>
      <c r="HC28" s="94"/>
      <c r="HD28" s="94"/>
      <c r="HE28" s="94"/>
      <c r="HF28" s="94"/>
      <c r="HG28" s="94"/>
      <c r="HH28" s="94"/>
      <c r="HI28" s="94"/>
      <c r="HJ28" s="94"/>
      <c r="HK28" s="94"/>
      <c r="HL28" s="94"/>
    </row>
    <row r="29" spans="1:220" x14ac:dyDescent="0.35">
      <c r="A29" s="58">
        <v>20</v>
      </c>
      <c r="B29" s="91" t="s">
        <v>256</v>
      </c>
      <c r="C29" s="55" t="s">
        <v>5</v>
      </c>
      <c r="D29" s="57">
        <v>9</v>
      </c>
      <c r="E29" s="49">
        <v>0.70210681862675228</v>
      </c>
      <c r="F29" s="49">
        <f t="shared" si="0"/>
        <v>6.318961367640771</v>
      </c>
      <c r="G29" s="112">
        <v>0</v>
      </c>
      <c r="H29" s="112">
        <f t="shared" si="1"/>
        <v>0</v>
      </c>
      <c r="I29" s="26" t="s">
        <v>16</v>
      </c>
      <c r="J29" s="15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4"/>
      <c r="BM29" s="94"/>
      <c r="BN29" s="94"/>
      <c r="BO29" s="94"/>
      <c r="BP29" s="94"/>
      <c r="BQ29" s="94"/>
      <c r="BR29" s="94"/>
      <c r="BS29" s="94"/>
      <c r="BT29" s="94"/>
      <c r="BU29" s="94"/>
      <c r="BV29" s="94"/>
      <c r="BW29" s="94"/>
      <c r="BX29" s="94"/>
      <c r="BY29" s="94"/>
      <c r="BZ29" s="94"/>
      <c r="CA29" s="94"/>
      <c r="CB29" s="94"/>
      <c r="CC29" s="94"/>
      <c r="CD29" s="94"/>
      <c r="CE29" s="94"/>
      <c r="CF29" s="94"/>
      <c r="CG29" s="94"/>
      <c r="CH29" s="94"/>
      <c r="CI29" s="94"/>
      <c r="CJ29" s="94"/>
      <c r="CK29" s="94"/>
      <c r="CL29" s="94"/>
      <c r="CM29" s="94"/>
      <c r="CN29" s="94"/>
      <c r="CO29" s="94"/>
      <c r="CP29" s="94"/>
      <c r="CQ29" s="94"/>
      <c r="CR29" s="94"/>
      <c r="CS29" s="94"/>
      <c r="CT29" s="94"/>
      <c r="CU29" s="94"/>
      <c r="CV29" s="94"/>
      <c r="CW29" s="94"/>
      <c r="CX29" s="94"/>
      <c r="CY29" s="94"/>
      <c r="CZ29" s="94"/>
      <c r="DA29" s="94"/>
      <c r="DB29" s="94"/>
      <c r="DC29" s="94"/>
      <c r="DD29" s="94"/>
      <c r="DE29" s="94"/>
      <c r="DF29" s="94"/>
      <c r="DG29" s="94"/>
      <c r="DH29" s="94"/>
      <c r="DI29" s="94"/>
      <c r="DJ29" s="94"/>
      <c r="DK29" s="94"/>
      <c r="DL29" s="94"/>
      <c r="DM29" s="94"/>
      <c r="DN29" s="94"/>
      <c r="DO29" s="94"/>
      <c r="DP29" s="94"/>
      <c r="DQ29" s="94"/>
      <c r="DR29" s="94"/>
      <c r="DS29" s="94"/>
      <c r="DT29" s="94"/>
      <c r="DU29" s="94"/>
      <c r="DV29" s="94"/>
      <c r="DW29" s="94"/>
      <c r="DX29" s="94"/>
      <c r="DY29" s="94"/>
      <c r="DZ29" s="94"/>
      <c r="EA29" s="94"/>
      <c r="EB29" s="94"/>
      <c r="EC29" s="94"/>
      <c r="ED29" s="94"/>
      <c r="EE29" s="94"/>
      <c r="EF29" s="94"/>
      <c r="EG29" s="94"/>
      <c r="EH29" s="94"/>
      <c r="EI29" s="94"/>
      <c r="EJ29" s="94"/>
      <c r="EK29" s="94"/>
      <c r="EL29" s="94"/>
      <c r="EM29" s="94"/>
      <c r="EN29" s="94"/>
      <c r="EO29" s="94"/>
      <c r="EP29" s="94"/>
      <c r="EQ29" s="94"/>
      <c r="ER29" s="94"/>
      <c r="ES29" s="94"/>
      <c r="ET29" s="94"/>
      <c r="EU29" s="94"/>
      <c r="EV29" s="94"/>
      <c r="EW29" s="94"/>
      <c r="EX29" s="94"/>
      <c r="EY29" s="94"/>
      <c r="EZ29" s="94"/>
      <c r="FA29" s="94"/>
      <c r="FB29" s="94"/>
      <c r="FC29" s="94"/>
      <c r="FD29" s="94"/>
      <c r="FE29" s="94"/>
      <c r="FF29" s="94"/>
      <c r="FG29" s="94"/>
      <c r="FH29" s="94"/>
      <c r="FI29" s="94"/>
      <c r="FJ29" s="94"/>
      <c r="FK29" s="94"/>
      <c r="FL29" s="94"/>
      <c r="FM29" s="94"/>
      <c r="FN29" s="94"/>
      <c r="FO29" s="94"/>
      <c r="FP29" s="94"/>
      <c r="FQ29" s="94"/>
      <c r="FR29" s="94"/>
      <c r="FS29" s="94"/>
      <c r="FT29" s="94"/>
      <c r="FU29" s="94"/>
      <c r="FV29" s="94"/>
      <c r="FW29" s="94"/>
      <c r="FX29" s="94"/>
      <c r="FY29" s="94"/>
      <c r="FZ29" s="94"/>
      <c r="GA29" s="94"/>
      <c r="GB29" s="94"/>
      <c r="GC29" s="94"/>
      <c r="GD29" s="94"/>
      <c r="GE29" s="94"/>
      <c r="GF29" s="94"/>
      <c r="GG29" s="94"/>
      <c r="GH29" s="94"/>
      <c r="GI29" s="94"/>
      <c r="GJ29" s="94"/>
      <c r="GK29" s="94"/>
      <c r="GL29" s="94"/>
      <c r="GM29" s="94"/>
      <c r="GN29" s="94"/>
      <c r="GO29" s="94"/>
      <c r="GP29" s="94"/>
      <c r="GQ29" s="94"/>
      <c r="GR29" s="94"/>
      <c r="GS29" s="94"/>
      <c r="GT29" s="94"/>
      <c r="GU29" s="94"/>
      <c r="GV29" s="94"/>
      <c r="GW29" s="94"/>
      <c r="GX29" s="94"/>
      <c r="GY29" s="94"/>
      <c r="GZ29" s="94"/>
      <c r="HA29" s="94"/>
      <c r="HB29" s="94"/>
      <c r="HC29" s="94"/>
      <c r="HD29" s="94"/>
      <c r="HE29" s="94"/>
      <c r="HF29" s="94"/>
      <c r="HG29" s="94"/>
      <c r="HH29" s="94"/>
      <c r="HI29" s="94"/>
      <c r="HJ29" s="94"/>
      <c r="HK29" s="94"/>
      <c r="HL29" s="94"/>
    </row>
    <row r="30" spans="1:220" s="13" customFormat="1" x14ac:dyDescent="0.3">
      <c r="A30" s="58">
        <v>21</v>
      </c>
      <c r="B30" s="91" t="s">
        <v>257</v>
      </c>
      <c r="C30" s="55" t="s">
        <v>31</v>
      </c>
      <c r="D30" s="52">
        <v>9</v>
      </c>
      <c r="E30" s="49">
        <v>1.0466886298175999</v>
      </c>
      <c r="F30" s="49">
        <f t="shared" si="0"/>
        <v>9.4201976683583997</v>
      </c>
      <c r="G30" s="112">
        <v>0</v>
      </c>
      <c r="H30" s="112">
        <f t="shared" si="1"/>
        <v>0</v>
      </c>
      <c r="I30" s="26" t="s">
        <v>16</v>
      </c>
      <c r="J30" s="15"/>
    </row>
    <row r="31" spans="1:220" s="13" customFormat="1" x14ac:dyDescent="0.3">
      <c r="A31" s="58">
        <v>22</v>
      </c>
      <c r="B31" s="91" t="s">
        <v>258</v>
      </c>
      <c r="C31" s="55" t="s">
        <v>31</v>
      </c>
      <c r="D31" s="52">
        <v>4</v>
      </c>
      <c r="E31" s="49">
        <v>0.80891508966400005</v>
      </c>
      <c r="F31" s="49">
        <f t="shared" si="0"/>
        <v>3.2356603586560002</v>
      </c>
      <c r="G31" s="112">
        <v>0</v>
      </c>
      <c r="H31" s="112">
        <f t="shared" si="1"/>
        <v>0</v>
      </c>
      <c r="I31" s="26" t="s">
        <v>16</v>
      </c>
    </row>
    <row r="32" spans="1:220" s="13" customFormat="1" x14ac:dyDescent="0.3">
      <c r="A32" s="56" t="s">
        <v>38</v>
      </c>
      <c r="B32" s="92" t="s">
        <v>259</v>
      </c>
      <c r="C32" s="55" t="s">
        <v>31</v>
      </c>
      <c r="D32" s="52">
        <v>4.04</v>
      </c>
      <c r="E32" s="49"/>
      <c r="F32" s="49"/>
      <c r="G32" s="112">
        <v>0</v>
      </c>
      <c r="H32" s="112">
        <f t="shared" si="1"/>
        <v>0</v>
      </c>
      <c r="I32" s="26" t="s">
        <v>18</v>
      </c>
    </row>
    <row r="33" spans="1:10" s="94" customFormat="1" x14ac:dyDescent="0.35">
      <c r="A33" s="58">
        <v>23</v>
      </c>
      <c r="B33" s="91" t="s">
        <v>260</v>
      </c>
      <c r="C33" s="55" t="s">
        <v>5</v>
      </c>
      <c r="D33" s="52">
        <v>4</v>
      </c>
      <c r="E33" s="49">
        <v>0.48171578291513606</v>
      </c>
      <c r="F33" s="49">
        <f t="shared" si="0"/>
        <v>1.9268631316605442</v>
      </c>
      <c r="G33" s="112">
        <v>0</v>
      </c>
      <c r="H33" s="112">
        <f t="shared" si="1"/>
        <v>0</v>
      </c>
      <c r="I33" s="26" t="s">
        <v>16</v>
      </c>
      <c r="J33" s="15"/>
    </row>
    <row r="34" spans="1:10" s="94" customFormat="1" x14ac:dyDescent="0.35">
      <c r="A34" s="58">
        <v>24</v>
      </c>
      <c r="B34" s="91" t="s">
        <v>261</v>
      </c>
      <c r="C34" s="55" t="s">
        <v>31</v>
      </c>
      <c r="D34" s="52">
        <v>4</v>
      </c>
      <c r="E34" s="49">
        <v>0.70368582870432017</v>
      </c>
      <c r="F34" s="49">
        <f t="shared" si="0"/>
        <v>2.8147433148172807</v>
      </c>
      <c r="G34" s="112">
        <v>0</v>
      </c>
      <c r="H34" s="112">
        <f t="shared" si="1"/>
        <v>0</v>
      </c>
      <c r="I34" s="26" t="s">
        <v>16</v>
      </c>
    </row>
    <row r="35" spans="1:10" s="94" customFormat="1" x14ac:dyDescent="0.35">
      <c r="A35" s="58">
        <v>25</v>
      </c>
      <c r="B35" s="91" t="s">
        <v>262</v>
      </c>
      <c r="C35" s="55" t="s">
        <v>31</v>
      </c>
      <c r="D35" s="52">
        <v>28</v>
      </c>
      <c r="E35" s="49">
        <v>0.80891508966400016</v>
      </c>
      <c r="F35" s="49">
        <f t="shared" si="0"/>
        <v>22.649622510592003</v>
      </c>
      <c r="G35" s="112">
        <v>0</v>
      </c>
      <c r="H35" s="112">
        <f t="shared" si="1"/>
        <v>0</v>
      </c>
      <c r="I35" s="26" t="s">
        <v>16</v>
      </c>
      <c r="J35" s="15"/>
    </row>
    <row r="36" spans="1:10" s="94" customFormat="1" x14ac:dyDescent="0.35">
      <c r="A36" s="56" t="s">
        <v>39</v>
      </c>
      <c r="B36" s="92" t="s">
        <v>263</v>
      </c>
      <c r="C36" s="55" t="s">
        <v>31</v>
      </c>
      <c r="D36" s="52">
        <v>28.28</v>
      </c>
      <c r="E36" s="49"/>
      <c r="F36" s="49"/>
      <c r="G36" s="112">
        <v>0</v>
      </c>
      <c r="H36" s="112">
        <f t="shared" si="1"/>
        <v>0</v>
      </c>
      <c r="I36" s="26" t="s">
        <v>18</v>
      </c>
    </row>
    <row r="37" spans="1:10" s="94" customFormat="1" x14ac:dyDescent="0.35">
      <c r="A37" s="58">
        <v>26</v>
      </c>
      <c r="B37" s="91" t="s">
        <v>264</v>
      </c>
      <c r="C37" s="55" t="s">
        <v>5</v>
      </c>
      <c r="D37" s="52">
        <v>28</v>
      </c>
      <c r="E37" s="49">
        <v>0.48171578291513611</v>
      </c>
      <c r="F37" s="49">
        <f t="shared" si="0"/>
        <v>13.488041921623811</v>
      </c>
      <c r="G37" s="112">
        <v>0</v>
      </c>
      <c r="H37" s="112">
        <f t="shared" si="1"/>
        <v>0</v>
      </c>
      <c r="I37" s="26" t="s">
        <v>16</v>
      </c>
      <c r="J37" s="15"/>
    </row>
    <row r="38" spans="1:10" s="94" customFormat="1" x14ac:dyDescent="0.35">
      <c r="A38" s="58">
        <v>27</v>
      </c>
      <c r="B38" s="91" t="s">
        <v>265</v>
      </c>
      <c r="C38" s="55" t="s">
        <v>31</v>
      </c>
      <c r="D38" s="52">
        <v>28</v>
      </c>
      <c r="E38" s="49">
        <v>0.70368582870432006</v>
      </c>
      <c r="F38" s="49">
        <f t="shared" si="0"/>
        <v>19.70320320372096</v>
      </c>
      <c r="G38" s="112">
        <v>0</v>
      </c>
      <c r="H38" s="112">
        <f t="shared" si="1"/>
        <v>0</v>
      </c>
      <c r="I38" s="26" t="s">
        <v>16</v>
      </c>
    </row>
    <row r="39" spans="1:10" s="94" customFormat="1" x14ac:dyDescent="0.35">
      <c r="A39" s="58">
        <v>28</v>
      </c>
      <c r="B39" s="91" t="s">
        <v>266</v>
      </c>
      <c r="C39" s="55" t="s">
        <v>31</v>
      </c>
      <c r="D39" s="52">
        <v>18</v>
      </c>
      <c r="E39" s="49">
        <v>8.8039143244799973</v>
      </c>
      <c r="F39" s="49">
        <f t="shared" si="0"/>
        <v>158.47045784063994</v>
      </c>
      <c r="G39" s="112">
        <v>0</v>
      </c>
      <c r="H39" s="112">
        <f t="shared" si="1"/>
        <v>0</v>
      </c>
      <c r="I39" s="26" t="s">
        <v>16</v>
      </c>
      <c r="J39" s="15"/>
    </row>
    <row r="40" spans="1:10" x14ac:dyDescent="0.3">
      <c r="A40" s="56" t="s">
        <v>40</v>
      </c>
      <c r="B40" s="92" t="s">
        <v>267</v>
      </c>
      <c r="C40" s="55" t="s">
        <v>31</v>
      </c>
      <c r="D40" s="52">
        <v>18.18</v>
      </c>
      <c r="E40" s="49"/>
      <c r="F40" s="49"/>
      <c r="G40" s="112">
        <v>0</v>
      </c>
      <c r="H40" s="112">
        <f t="shared" si="1"/>
        <v>0</v>
      </c>
      <c r="I40" s="26" t="s">
        <v>18</v>
      </c>
    </row>
    <row r="41" spans="1:10" x14ac:dyDescent="0.3">
      <c r="A41" s="58">
        <v>29</v>
      </c>
      <c r="B41" s="91" t="s">
        <v>268</v>
      </c>
      <c r="C41" s="55" t="s">
        <v>5</v>
      </c>
      <c r="D41" s="52">
        <v>18</v>
      </c>
      <c r="E41" s="49">
        <v>0.48171578291513611</v>
      </c>
      <c r="F41" s="49">
        <f t="shared" si="0"/>
        <v>8.6708840924724502</v>
      </c>
      <c r="G41" s="112">
        <v>0</v>
      </c>
      <c r="H41" s="112">
        <f t="shared" si="1"/>
        <v>0</v>
      </c>
      <c r="I41" s="26" t="s">
        <v>16</v>
      </c>
      <c r="J41" s="15"/>
    </row>
    <row r="42" spans="1:10" x14ac:dyDescent="0.3">
      <c r="A42" s="58">
        <v>30</v>
      </c>
      <c r="B42" s="91" t="s">
        <v>269</v>
      </c>
      <c r="C42" s="55" t="s">
        <v>31</v>
      </c>
      <c r="D42" s="52">
        <v>18</v>
      </c>
      <c r="E42" s="49">
        <v>0.70368582870431995</v>
      </c>
      <c r="F42" s="49">
        <f t="shared" si="0"/>
        <v>12.666344916677758</v>
      </c>
      <c r="G42" s="112">
        <v>0</v>
      </c>
      <c r="H42" s="112">
        <f t="shared" si="1"/>
        <v>0</v>
      </c>
      <c r="I42" s="26" t="s">
        <v>16</v>
      </c>
    </row>
    <row r="43" spans="1:10" x14ac:dyDescent="0.3">
      <c r="A43" s="59">
        <v>31</v>
      </c>
      <c r="B43" s="91" t="s">
        <v>270</v>
      </c>
      <c r="C43" s="55" t="s">
        <v>31</v>
      </c>
      <c r="D43" s="52">
        <v>209</v>
      </c>
      <c r="E43" s="49">
        <v>0.6746436069120002</v>
      </c>
      <c r="F43" s="49">
        <f t="shared" si="0"/>
        <v>141.00051384460804</v>
      </c>
      <c r="G43" s="112">
        <v>0</v>
      </c>
      <c r="H43" s="112">
        <f t="shared" si="1"/>
        <v>0</v>
      </c>
      <c r="I43" s="26" t="s">
        <v>16</v>
      </c>
      <c r="J43" s="15"/>
    </row>
    <row r="44" spans="1:10" s="13" customFormat="1" x14ac:dyDescent="0.3">
      <c r="A44" s="56" t="s">
        <v>41</v>
      </c>
      <c r="B44" s="92" t="s">
        <v>271</v>
      </c>
      <c r="C44" s="55" t="s">
        <v>31</v>
      </c>
      <c r="D44" s="52">
        <v>211.09</v>
      </c>
      <c r="E44" s="49"/>
      <c r="F44" s="49"/>
      <c r="G44" s="112">
        <v>0</v>
      </c>
      <c r="H44" s="112">
        <f t="shared" si="1"/>
        <v>0</v>
      </c>
      <c r="I44" s="26" t="s">
        <v>18</v>
      </c>
    </row>
    <row r="45" spans="1:10" s="13" customFormat="1" x14ac:dyDescent="0.3">
      <c r="A45" s="59">
        <v>32</v>
      </c>
      <c r="B45" s="91" t="s">
        <v>272</v>
      </c>
      <c r="C45" s="55" t="s">
        <v>5</v>
      </c>
      <c r="D45" s="52">
        <v>209</v>
      </c>
      <c r="E45" s="49">
        <v>0.48166133180950416</v>
      </c>
      <c r="F45" s="49">
        <f t="shared" si="0"/>
        <v>100.66721834818637</v>
      </c>
      <c r="G45" s="112">
        <v>0</v>
      </c>
      <c r="H45" s="112">
        <f t="shared" si="1"/>
        <v>0</v>
      </c>
      <c r="I45" s="26" t="s">
        <v>16</v>
      </c>
      <c r="J45" s="15"/>
    </row>
    <row r="46" spans="1:10" x14ac:dyDescent="0.3">
      <c r="A46" s="59">
        <v>33</v>
      </c>
      <c r="B46" s="91" t="s">
        <v>273</v>
      </c>
      <c r="C46" s="55" t="s">
        <v>31</v>
      </c>
      <c r="D46" s="52">
        <v>209</v>
      </c>
      <c r="E46" s="49">
        <v>0.70368582870432006</v>
      </c>
      <c r="F46" s="49">
        <f t="shared" si="0"/>
        <v>147.07033819920289</v>
      </c>
      <c r="G46" s="112">
        <v>0</v>
      </c>
      <c r="H46" s="112">
        <f t="shared" si="1"/>
        <v>0</v>
      </c>
      <c r="I46" s="26" t="s">
        <v>16</v>
      </c>
    </row>
    <row r="47" spans="1:10" x14ac:dyDescent="0.3">
      <c r="A47" s="59">
        <v>34</v>
      </c>
      <c r="B47" s="95" t="s">
        <v>274</v>
      </c>
      <c r="C47" s="60" t="s">
        <v>5</v>
      </c>
      <c r="D47" s="52">
        <v>646</v>
      </c>
      <c r="E47" s="49">
        <v>1.308576428544</v>
      </c>
      <c r="F47" s="49">
        <f t="shared" si="0"/>
        <v>845.34037283942405</v>
      </c>
      <c r="G47" s="112">
        <v>0</v>
      </c>
      <c r="H47" s="112">
        <f t="shared" si="1"/>
        <v>0</v>
      </c>
      <c r="I47" s="26" t="s">
        <v>16</v>
      </c>
      <c r="J47" s="15"/>
    </row>
    <row r="48" spans="1:10" ht="15.6" x14ac:dyDescent="0.3">
      <c r="A48" s="61" t="s">
        <v>42</v>
      </c>
      <c r="B48" s="91" t="s">
        <v>275</v>
      </c>
      <c r="C48" s="50" t="s">
        <v>13</v>
      </c>
      <c r="D48" s="62">
        <v>1.72</v>
      </c>
      <c r="E48" s="49">
        <v>244.50798836288001</v>
      </c>
      <c r="F48" s="49">
        <f t="shared" si="0"/>
        <v>420.55373998415359</v>
      </c>
      <c r="G48" s="112">
        <v>0</v>
      </c>
      <c r="H48" s="112">
        <f t="shared" si="1"/>
        <v>0</v>
      </c>
      <c r="I48" s="26" t="s">
        <v>16</v>
      </c>
    </row>
    <row r="49" spans="1:10" x14ac:dyDescent="0.3">
      <c r="A49" s="61" t="s">
        <v>43</v>
      </c>
      <c r="B49" s="96" t="s">
        <v>276</v>
      </c>
      <c r="C49" s="50" t="s">
        <v>6</v>
      </c>
      <c r="D49" s="57">
        <v>1</v>
      </c>
      <c r="E49" s="49">
        <v>416.17826490240003</v>
      </c>
      <c r="F49" s="49">
        <f t="shared" si="0"/>
        <v>416.17826490240003</v>
      </c>
      <c r="G49" s="112">
        <v>0</v>
      </c>
      <c r="H49" s="112">
        <f t="shared" si="1"/>
        <v>0</v>
      </c>
      <c r="I49" s="26" t="s">
        <v>15</v>
      </c>
      <c r="J49" s="15"/>
    </row>
    <row r="50" spans="1:10" x14ac:dyDescent="0.3">
      <c r="A50" s="61" t="s">
        <v>44</v>
      </c>
      <c r="B50" s="96" t="s">
        <v>277</v>
      </c>
      <c r="C50" s="50" t="s">
        <v>6</v>
      </c>
      <c r="D50" s="57">
        <v>1</v>
      </c>
      <c r="E50" s="49">
        <v>241.54308319680001</v>
      </c>
      <c r="F50" s="49">
        <f t="shared" si="0"/>
        <v>241.54308319680001</v>
      </c>
      <c r="G50" s="112">
        <v>0</v>
      </c>
      <c r="H50" s="112">
        <f t="shared" si="1"/>
        <v>0</v>
      </c>
      <c r="I50" s="26" t="s">
        <v>15</v>
      </c>
    </row>
    <row r="51" spans="1:10" x14ac:dyDescent="0.3">
      <c r="A51" s="61" t="s">
        <v>45</v>
      </c>
      <c r="B51" s="96" t="s">
        <v>278</v>
      </c>
      <c r="C51" s="50" t="s">
        <v>6</v>
      </c>
      <c r="D51" s="57">
        <v>1</v>
      </c>
      <c r="E51" s="49">
        <v>346.66782796799998</v>
      </c>
      <c r="F51" s="49">
        <f t="shared" si="0"/>
        <v>346.66782796799998</v>
      </c>
      <c r="G51" s="112">
        <v>0</v>
      </c>
      <c r="H51" s="112">
        <f t="shared" si="1"/>
        <v>0</v>
      </c>
      <c r="I51" s="26" t="s">
        <v>15</v>
      </c>
      <c r="J51" s="15"/>
    </row>
    <row r="52" spans="1:10" s="13" customFormat="1" x14ac:dyDescent="0.3">
      <c r="A52" s="61" t="s">
        <v>46</v>
      </c>
      <c r="B52" s="96" t="s">
        <v>279</v>
      </c>
      <c r="C52" s="50" t="s">
        <v>6</v>
      </c>
      <c r="D52" s="57">
        <v>1</v>
      </c>
      <c r="E52" s="49">
        <v>292.1282866656</v>
      </c>
      <c r="F52" s="49">
        <f t="shared" si="0"/>
        <v>292.1282866656</v>
      </c>
      <c r="G52" s="112">
        <v>0</v>
      </c>
      <c r="H52" s="112">
        <f t="shared" si="1"/>
        <v>0</v>
      </c>
      <c r="I52" s="26" t="s">
        <v>15</v>
      </c>
    </row>
    <row r="53" spans="1:10" s="13" customFormat="1" x14ac:dyDescent="0.3">
      <c r="A53" s="61" t="s">
        <v>47</v>
      </c>
      <c r="B53" s="91" t="s">
        <v>280</v>
      </c>
      <c r="C53" s="55" t="s">
        <v>6</v>
      </c>
      <c r="D53" s="57">
        <v>1</v>
      </c>
      <c r="E53" s="49"/>
      <c r="F53" s="49"/>
      <c r="G53" s="112">
        <v>0</v>
      </c>
      <c r="H53" s="112">
        <f t="shared" si="1"/>
        <v>0</v>
      </c>
      <c r="I53" s="26" t="s">
        <v>18</v>
      </c>
      <c r="J53" s="15"/>
    </row>
    <row r="54" spans="1:10" s="13" customFormat="1" x14ac:dyDescent="0.3">
      <c r="A54" s="53">
        <v>36</v>
      </c>
      <c r="B54" s="91" t="s">
        <v>48</v>
      </c>
      <c r="C54" s="55" t="s">
        <v>5</v>
      </c>
      <c r="D54" s="63">
        <v>117.4</v>
      </c>
      <c r="E54" s="49">
        <v>25.053204447457631</v>
      </c>
      <c r="F54" s="49">
        <f t="shared" si="0"/>
        <v>2941.2462021315259</v>
      </c>
      <c r="G54" s="112">
        <v>0</v>
      </c>
      <c r="H54" s="112">
        <f t="shared" si="1"/>
        <v>0</v>
      </c>
      <c r="I54" s="26" t="s">
        <v>16</v>
      </c>
      <c r="J54" s="15"/>
    </row>
    <row r="55" spans="1:10" s="13" customFormat="1" x14ac:dyDescent="0.3">
      <c r="A55" s="59">
        <v>37</v>
      </c>
      <c r="B55" s="91" t="s">
        <v>49</v>
      </c>
      <c r="C55" s="55" t="s">
        <v>4</v>
      </c>
      <c r="D55" s="64">
        <v>3.5499999999999998E-3</v>
      </c>
      <c r="E55" s="49">
        <v>5620.5193116159999</v>
      </c>
      <c r="F55" s="49">
        <f t="shared" si="0"/>
        <v>19.952843556236797</v>
      </c>
      <c r="G55" s="112">
        <v>0</v>
      </c>
      <c r="H55" s="112">
        <f t="shared" si="1"/>
        <v>0</v>
      </c>
      <c r="I55" s="26" t="s">
        <v>16</v>
      </c>
      <c r="J55" s="15"/>
    </row>
    <row r="56" spans="1:10" s="13" customFormat="1" x14ac:dyDescent="0.3">
      <c r="A56" s="59" t="s">
        <v>50</v>
      </c>
      <c r="B56" s="91" t="s">
        <v>49</v>
      </c>
      <c r="C56" s="55" t="s">
        <v>6</v>
      </c>
      <c r="D56" s="57">
        <v>1</v>
      </c>
      <c r="E56" s="49">
        <v>7.7065369920000002</v>
      </c>
      <c r="F56" s="49">
        <f t="shared" si="0"/>
        <v>7.7065369920000002</v>
      </c>
      <c r="G56" s="112">
        <v>0</v>
      </c>
      <c r="H56" s="112">
        <f t="shared" si="1"/>
        <v>0</v>
      </c>
      <c r="I56" s="26" t="s">
        <v>15</v>
      </c>
      <c r="J56" s="15"/>
    </row>
    <row r="57" spans="1:10" s="13" customFormat="1" x14ac:dyDescent="0.3">
      <c r="A57" s="59">
        <v>38</v>
      </c>
      <c r="B57" s="91" t="s">
        <v>51</v>
      </c>
      <c r="C57" s="55" t="s">
        <v>4</v>
      </c>
      <c r="D57" s="64">
        <v>2.7499999999999998E-3</v>
      </c>
      <c r="E57" s="49">
        <v>5620.5193116160008</v>
      </c>
      <c r="F57" s="49">
        <f t="shared" si="0"/>
        <v>15.456428106944001</v>
      </c>
      <c r="G57" s="112">
        <v>0</v>
      </c>
      <c r="H57" s="112">
        <f t="shared" si="1"/>
        <v>0</v>
      </c>
      <c r="I57" s="26" t="s">
        <v>16</v>
      </c>
      <c r="J57" s="15"/>
    </row>
    <row r="58" spans="1:10" s="13" customFormat="1" x14ac:dyDescent="0.3">
      <c r="A58" s="59" t="s">
        <v>52</v>
      </c>
      <c r="B58" s="91" t="s">
        <v>51</v>
      </c>
      <c r="C58" s="55" t="s">
        <v>6</v>
      </c>
      <c r="D58" s="57">
        <v>1</v>
      </c>
      <c r="E58" s="49">
        <v>8.2750520160000001</v>
      </c>
      <c r="F58" s="49">
        <f t="shared" si="0"/>
        <v>8.2750520160000001</v>
      </c>
      <c r="G58" s="112">
        <v>0</v>
      </c>
      <c r="H58" s="112">
        <f t="shared" si="1"/>
        <v>0</v>
      </c>
      <c r="I58" s="26" t="s">
        <v>15</v>
      </c>
      <c r="J58" s="15"/>
    </row>
    <row r="59" spans="1:10" s="13" customFormat="1" x14ac:dyDescent="0.3">
      <c r="A59" s="59">
        <v>39</v>
      </c>
      <c r="B59" s="91" t="s">
        <v>53</v>
      </c>
      <c r="C59" s="55" t="s">
        <v>4</v>
      </c>
      <c r="D59" s="64">
        <v>8.199999999999999E-3</v>
      </c>
      <c r="E59" s="49">
        <v>5620.5193116159999</v>
      </c>
      <c r="F59" s="49">
        <f t="shared" si="0"/>
        <v>46.088258355251192</v>
      </c>
      <c r="G59" s="112">
        <v>0</v>
      </c>
      <c r="H59" s="112">
        <f t="shared" si="1"/>
        <v>0</v>
      </c>
      <c r="I59" s="26" t="s">
        <v>16</v>
      </c>
      <c r="J59" s="15"/>
    </row>
    <row r="60" spans="1:10" s="13" customFormat="1" x14ac:dyDescent="0.3">
      <c r="A60" s="59" t="s">
        <v>54</v>
      </c>
      <c r="B60" s="91" t="s">
        <v>53</v>
      </c>
      <c r="C60" s="55" t="s">
        <v>6</v>
      </c>
      <c r="D60" s="57">
        <v>4</v>
      </c>
      <c r="E60" s="49">
        <v>5.7799027440000001</v>
      </c>
      <c r="F60" s="49">
        <f t="shared" si="0"/>
        <v>23.119610976000001</v>
      </c>
      <c r="G60" s="112">
        <v>0</v>
      </c>
      <c r="H60" s="112">
        <f t="shared" si="1"/>
        <v>0</v>
      </c>
      <c r="I60" s="26" t="s">
        <v>15</v>
      </c>
      <c r="J60" s="15"/>
    </row>
    <row r="61" spans="1:10" s="13" customFormat="1" x14ac:dyDescent="0.3">
      <c r="A61" s="59">
        <v>40</v>
      </c>
      <c r="B61" s="91" t="s">
        <v>55</v>
      </c>
      <c r="C61" s="55" t="s">
        <v>4</v>
      </c>
      <c r="D61" s="64">
        <v>4.725E-3</v>
      </c>
      <c r="E61" s="49">
        <v>5620.5193116159999</v>
      </c>
      <c r="F61" s="49">
        <f t="shared" si="0"/>
        <v>26.556953747385599</v>
      </c>
      <c r="G61" s="112">
        <v>0</v>
      </c>
      <c r="H61" s="112">
        <f t="shared" si="1"/>
        <v>0</v>
      </c>
      <c r="I61" s="26" t="s">
        <v>16</v>
      </c>
      <c r="J61" s="15"/>
    </row>
    <row r="62" spans="1:10" s="13" customFormat="1" x14ac:dyDescent="0.3">
      <c r="A62" s="59" t="s">
        <v>56</v>
      </c>
      <c r="B62" s="91" t="s">
        <v>55</v>
      </c>
      <c r="C62" s="55" t="s">
        <v>6</v>
      </c>
      <c r="D62" s="57">
        <v>3</v>
      </c>
      <c r="E62" s="49">
        <v>4.6049716944000005</v>
      </c>
      <c r="F62" s="49">
        <f t="shared" si="0"/>
        <v>13.814915083200002</v>
      </c>
      <c r="G62" s="112">
        <v>0</v>
      </c>
      <c r="H62" s="112">
        <f t="shared" si="1"/>
        <v>0</v>
      </c>
      <c r="I62" s="26" t="s">
        <v>15</v>
      </c>
      <c r="J62" s="15"/>
    </row>
    <row r="63" spans="1:10" s="13" customFormat="1" x14ac:dyDescent="0.3">
      <c r="A63" s="59">
        <v>41</v>
      </c>
      <c r="B63" s="91" t="s">
        <v>57</v>
      </c>
      <c r="C63" s="55" t="s">
        <v>4</v>
      </c>
      <c r="D63" s="64">
        <v>1.7399999999999999E-2</v>
      </c>
      <c r="E63" s="49">
        <v>5620.5193116159999</v>
      </c>
      <c r="F63" s="49">
        <f t="shared" si="0"/>
        <v>97.797036022118391</v>
      </c>
      <c r="G63" s="112">
        <v>0</v>
      </c>
      <c r="H63" s="112">
        <f t="shared" si="1"/>
        <v>0</v>
      </c>
      <c r="I63" s="26" t="s">
        <v>16</v>
      </c>
      <c r="J63" s="15"/>
    </row>
    <row r="64" spans="1:10" s="13" customFormat="1" x14ac:dyDescent="0.3">
      <c r="A64" s="59" t="s">
        <v>58</v>
      </c>
      <c r="B64" s="91" t="s">
        <v>57</v>
      </c>
      <c r="C64" s="55" t="s">
        <v>6</v>
      </c>
      <c r="D64" s="57">
        <v>30</v>
      </c>
      <c r="E64" s="49">
        <v>1.6613272367999998</v>
      </c>
      <c r="F64" s="49">
        <f t="shared" si="0"/>
        <v>49.839817103999998</v>
      </c>
      <c r="G64" s="112">
        <v>0</v>
      </c>
      <c r="H64" s="112">
        <f t="shared" si="1"/>
        <v>0</v>
      </c>
      <c r="I64" s="26" t="s">
        <v>15</v>
      </c>
      <c r="J64" s="15"/>
    </row>
    <row r="65" spans="1:10" s="13" customFormat="1" x14ac:dyDescent="0.3">
      <c r="A65" s="59">
        <v>42</v>
      </c>
      <c r="B65" s="91" t="s">
        <v>59</v>
      </c>
      <c r="C65" s="55" t="s">
        <v>4</v>
      </c>
      <c r="D65" s="52">
        <v>1.2E-2</v>
      </c>
      <c r="E65" s="49">
        <v>5620.5193116160017</v>
      </c>
      <c r="F65" s="49">
        <f t="shared" si="0"/>
        <v>67.446231739392019</v>
      </c>
      <c r="G65" s="112">
        <v>0</v>
      </c>
      <c r="H65" s="112">
        <f t="shared" si="1"/>
        <v>0</v>
      </c>
      <c r="I65" s="26" t="s">
        <v>16</v>
      </c>
      <c r="J65" s="15"/>
    </row>
    <row r="66" spans="1:10" s="13" customFormat="1" x14ac:dyDescent="0.3">
      <c r="A66" s="59" t="s">
        <v>60</v>
      </c>
      <c r="B66" s="91" t="s">
        <v>59</v>
      </c>
      <c r="C66" s="55" t="s">
        <v>6</v>
      </c>
      <c r="D66" s="52">
        <v>1</v>
      </c>
      <c r="E66" s="49">
        <v>156.65747328000003</v>
      </c>
      <c r="F66" s="49">
        <f t="shared" si="0"/>
        <v>156.65747328000003</v>
      </c>
      <c r="G66" s="112">
        <v>0</v>
      </c>
      <c r="H66" s="112">
        <f t="shared" si="1"/>
        <v>0</v>
      </c>
      <c r="I66" s="26" t="s">
        <v>15</v>
      </c>
      <c r="J66" s="15"/>
    </row>
    <row r="67" spans="1:10" s="13" customFormat="1" x14ac:dyDescent="0.3">
      <c r="A67" s="51">
        <v>43</v>
      </c>
      <c r="B67" s="91" t="s">
        <v>61</v>
      </c>
      <c r="C67" s="55" t="s">
        <v>62</v>
      </c>
      <c r="D67" s="65">
        <v>1</v>
      </c>
      <c r="E67" s="49">
        <v>6.6782037414399991</v>
      </c>
      <c r="F67" s="49">
        <f t="shared" si="0"/>
        <v>6.6782037414399991</v>
      </c>
      <c r="G67" s="112">
        <v>0</v>
      </c>
      <c r="H67" s="112">
        <f t="shared" si="1"/>
        <v>0</v>
      </c>
      <c r="I67" s="26" t="s">
        <v>16</v>
      </c>
      <c r="J67" s="15"/>
    </row>
    <row r="68" spans="1:10" s="13" customFormat="1" x14ac:dyDescent="0.3">
      <c r="A68" s="51" t="s">
        <v>63</v>
      </c>
      <c r="B68" s="91" t="s">
        <v>61</v>
      </c>
      <c r="C68" s="60" t="s">
        <v>62</v>
      </c>
      <c r="D68" s="66">
        <v>1</v>
      </c>
      <c r="E68" s="49"/>
      <c r="F68" s="49"/>
      <c r="G68" s="112">
        <v>0</v>
      </c>
      <c r="H68" s="112">
        <f t="shared" si="1"/>
        <v>0</v>
      </c>
      <c r="I68" s="26" t="s">
        <v>18</v>
      </c>
      <c r="J68" s="15"/>
    </row>
    <row r="69" spans="1:10" s="13" customFormat="1" x14ac:dyDescent="0.3">
      <c r="A69" s="51">
        <v>44</v>
      </c>
      <c r="B69" s="91" t="s">
        <v>64</v>
      </c>
      <c r="C69" s="55" t="s">
        <v>62</v>
      </c>
      <c r="D69" s="65">
        <v>1</v>
      </c>
      <c r="E69" s="49">
        <v>6.6782037414399991</v>
      </c>
      <c r="F69" s="49">
        <f t="shared" si="0"/>
        <v>6.6782037414399991</v>
      </c>
      <c r="G69" s="112">
        <v>0</v>
      </c>
      <c r="H69" s="112">
        <f t="shared" si="1"/>
        <v>0</v>
      </c>
      <c r="I69" s="26" t="s">
        <v>16</v>
      </c>
      <c r="J69" s="15"/>
    </row>
    <row r="70" spans="1:10" s="13" customFormat="1" x14ac:dyDescent="0.3">
      <c r="A70" s="51" t="s">
        <v>65</v>
      </c>
      <c r="B70" s="91" t="s">
        <v>64</v>
      </c>
      <c r="C70" s="60" t="s">
        <v>62</v>
      </c>
      <c r="D70" s="66">
        <v>1</v>
      </c>
      <c r="E70" s="49"/>
      <c r="F70" s="49"/>
      <c r="G70" s="112">
        <v>0</v>
      </c>
      <c r="H70" s="112">
        <f t="shared" si="1"/>
        <v>0</v>
      </c>
      <c r="I70" s="26" t="s">
        <v>18</v>
      </c>
      <c r="J70" s="15"/>
    </row>
    <row r="71" spans="1:10" s="13" customFormat="1" x14ac:dyDescent="0.3">
      <c r="A71" s="51">
        <v>45</v>
      </c>
      <c r="B71" s="91" t="s">
        <v>66</v>
      </c>
      <c r="C71" s="55" t="s">
        <v>62</v>
      </c>
      <c r="D71" s="65">
        <v>4</v>
      </c>
      <c r="E71" s="49">
        <v>6.6782037414399991</v>
      </c>
      <c r="F71" s="49">
        <f t="shared" si="0"/>
        <v>26.712814965759996</v>
      </c>
      <c r="G71" s="112">
        <v>0</v>
      </c>
      <c r="H71" s="112">
        <f t="shared" si="1"/>
        <v>0</v>
      </c>
      <c r="I71" s="26" t="s">
        <v>16</v>
      </c>
      <c r="J71" s="15"/>
    </row>
    <row r="72" spans="1:10" s="13" customFormat="1" x14ac:dyDescent="0.3">
      <c r="A72" s="51" t="s">
        <v>67</v>
      </c>
      <c r="B72" s="91" t="s">
        <v>66</v>
      </c>
      <c r="C72" s="60" t="s">
        <v>62</v>
      </c>
      <c r="D72" s="66">
        <v>4</v>
      </c>
      <c r="E72" s="49"/>
      <c r="F72" s="49"/>
      <c r="G72" s="112">
        <v>0</v>
      </c>
      <c r="H72" s="112">
        <f t="shared" ref="H72:H135" si="2">G72*D72</f>
        <v>0</v>
      </c>
      <c r="I72" s="26" t="s">
        <v>18</v>
      </c>
      <c r="J72" s="15"/>
    </row>
    <row r="73" spans="1:10" s="13" customFormat="1" x14ac:dyDescent="0.3">
      <c r="A73" s="51">
        <v>46</v>
      </c>
      <c r="B73" s="91" t="s">
        <v>68</v>
      </c>
      <c r="C73" s="55" t="s">
        <v>62</v>
      </c>
      <c r="D73" s="65">
        <v>4</v>
      </c>
      <c r="E73" s="49">
        <v>6.6782037414399991</v>
      </c>
      <c r="F73" s="49">
        <f t="shared" ref="F73:F135" si="3">D73*E73</f>
        <v>26.712814965759996</v>
      </c>
      <c r="G73" s="112">
        <v>0</v>
      </c>
      <c r="H73" s="112">
        <f t="shared" si="2"/>
        <v>0</v>
      </c>
      <c r="I73" s="26" t="s">
        <v>16</v>
      </c>
      <c r="J73" s="15"/>
    </row>
    <row r="74" spans="1:10" s="13" customFormat="1" x14ac:dyDescent="0.3">
      <c r="A74" s="51" t="s">
        <v>69</v>
      </c>
      <c r="B74" s="91" t="s">
        <v>68</v>
      </c>
      <c r="C74" s="60" t="s">
        <v>62</v>
      </c>
      <c r="D74" s="66">
        <v>4</v>
      </c>
      <c r="E74" s="49"/>
      <c r="F74" s="49"/>
      <c r="G74" s="112">
        <v>0</v>
      </c>
      <c r="H74" s="112">
        <f t="shared" si="2"/>
        <v>0</v>
      </c>
      <c r="I74" s="26" t="s">
        <v>18</v>
      </c>
      <c r="J74" s="15"/>
    </row>
    <row r="75" spans="1:10" s="13" customFormat="1" x14ac:dyDescent="0.3">
      <c r="A75" s="51">
        <v>47</v>
      </c>
      <c r="B75" s="91" t="s">
        <v>70</v>
      </c>
      <c r="C75" s="55" t="s">
        <v>62</v>
      </c>
      <c r="D75" s="65">
        <v>30</v>
      </c>
      <c r="E75" s="49">
        <v>6.6782037414400008</v>
      </c>
      <c r="F75" s="49">
        <f t="shared" si="3"/>
        <v>200.34611224320003</v>
      </c>
      <c r="G75" s="112">
        <v>0</v>
      </c>
      <c r="H75" s="112">
        <f t="shared" si="2"/>
        <v>0</v>
      </c>
      <c r="I75" s="26" t="s">
        <v>16</v>
      </c>
      <c r="J75" s="15"/>
    </row>
    <row r="76" spans="1:10" s="13" customFormat="1" x14ac:dyDescent="0.3">
      <c r="A76" s="51" t="s">
        <v>71</v>
      </c>
      <c r="B76" s="91" t="s">
        <v>70</v>
      </c>
      <c r="C76" s="60" t="s">
        <v>62</v>
      </c>
      <c r="D76" s="66">
        <v>30</v>
      </c>
      <c r="E76" s="49"/>
      <c r="F76" s="49"/>
      <c r="G76" s="112">
        <v>0</v>
      </c>
      <c r="H76" s="112">
        <f t="shared" si="2"/>
        <v>0</v>
      </c>
      <c r="I76" s="26" t="s">
        <v>18</v>
      </c>
      <c r="J76" s="15"/>
    </row>
    <row r="77" spans="1:10" s="13" customFormat="1" x14ac:dyDescent="0.3">
      <c r="A77" s="67" t="s">
        <v>72</v>
      </c>
      <c r="B77" s="91" t="s">
        <v>73</v>
      </c>
      <c r="C77" s="55" t="s">
        <v>4</v>
      </c>
      <c r="D77" s="52">
        <v>2.1000000000000001E-2</v>
      </c>
      <c r="E77" s="49">
        <v>5620.5193116159999</v>
      </c>
      <c r="F77" s="49">
        <f t="shared" si="3"/>
        <v>118.030905543936</v>
      </c>
      <c r="G77" s="112">
        <v>0</v>
      </c>
      <c r="H77" s="112">
        <f t="shared" si="2"/>
        <v>0</v>
      </c>
      <c r="I77" s="26" t="s">
        <v>16</v>
      </c>
      <c r="J77" s="15"/>
    </row>
    <row r="78" spans="1:10" s="13" customFormat="1" x14ac:dyDescent="0.3">
      <c r="A78" s="67" t="s">
        <v>74</v>
      </c>
      <c r="B78" s="91" t="s">
        <v>73</v>
      </c>
      <c r="C78" s="55" t="s">
        <v>6</v>
      </c>
      <c r="D78" s="52">
        <v>1</v>
      </c>
      <c r="E78" s="49">
        <v>192.71695728813557</v>
      </c>
      <c r="F78" s="49">
        <f t="shared" si="3"/>
        <v>192.71695728813557</v>
      </c>
      <c r="G78" s="112">
        <v>0</v>
      </c>
      <c r="H78" s="112">
        <f t="shared" si="2"/>
        <v>0</v>
      </c>
      <c r="I78" s="26" t="s">
        <v>15</v>
      </c>
      <c r="J78" s="15"/>
    </row>
    <row r="79" spans="1:10" s="13" customFormat="1" x14ac:dyDescent="0.3">
      <c r="A79" s="67" t="s">
        <v>75</v>
      </c>
      <c r="B79" s="91" t="s">
        <v>76</v>
      </c>
      <c r="C79" s="55" t="s">
        <v>4</v>
      </c>
      <c r="D79" s="52">
        <v>2.1000000000000001E-2</v>
      </c>
      <c r="E79" s="49">
        <v>5620.5193116159999</v>
      </c>
      <c r="F79" s="49">
        <f t="shared" si="3"/>
        <v>118.030905543936</v>
      </c>
      <c r="G79" s="112">
        <v>0</v>
      </c>
      <c r="H79" s="112">
        <f t="shared" si="2"/>
        <v>0</v>
      </c>
      <c r="I79" s="26" t="s">
        <v>16</v>
      </c>
      <c r="J79" s="15"/>
    </row>
    <row r="80" spans="1:10" s="13" customFormat="1" x14ac:dyDescent="0.3">
      <c r="A80" s="67" t="s">
        <v>77</v>
      </c>
      <c r="B80" s="91" t="s">
        <v>76</v>
      </c>
      <c r="C80" s="55" t="s">
        <v>6</v>
      </c>
      <c r="D80" s="52">
        <v>1</v>
      </c>
      <c r="E80" s="49">
        <v>192.71695728813557</v>
      </c>
      <c r="F80" s="49">
        <f t="shared" si="3"/>
        <v>192.71695728813557</v>
      </c>
      <c r="G80" s="112">
        <v>0</v>
      </c>
      <c r="H80" s="112">
        <f t="shared" si="2"/>
        <v>0</v>
      </c>
      <c r="I80" s="26" t="s">
        <v>15</v>
      </c>
      <c r="J80" s="15"/>
    </row>
    <row r="81" spans="1:10" s="13" customFormat="1" x14ac:dyDescent="0.3">
      <c r="A81" s="56" t="s">
        <v>78</v>
      </c>
      <c r="B81" s="86" t="s">
        <v>281</v>
      </c>
      <c r="C81" s="47" t="s">
        <v>79</v>
      </c>
      <c r="D81" s="68">
        <v>5.7000000000000002E-2</v>
      </c>
      <c r="E81" s="49">
        <v>5620.5193116160008</v>
      </c>
      <c r="F81" s="49">
        <f t="shared" si="3"/>
        <v>320.36960076211204</v>
      </c>
      <c r="G81" s="112">
        <v>0</v>
      </c>
      <c r="H81" s="112">
        <f t="shared" si="2"/>
        <v>0</v>
      </c>
      <c r="I81" s="26" t="s">
        <v>16</v>
      </c>
      <c r="J81" s="15"/>
    </row>
    <row r="82" spans="1:10" s="13" customFormat="1" x14ac:dyDescent="0.3">
      <c r="A82" s="56" t="s">
        <v>80</v>
      </c>
      <c r="B82" s="92" t="s">
        <v>281</v>
      </c>
      <c r="C82" s="47" t="s">
        <v>6</v>
      </c>
      <c r="D82" s="69">
        <v>6</v>
      </c>
      <c r="E82" s="49">
        <v>579.75684650847472</v>
      </c>
      <c r="F82" s="49">
        <f t="shared" si="3"/>
        <v>3478.5410790508486</v>
      </c>
      <c r="G82" s="112">
        <v>0</v>
      </c>
      <c r="H82" s="112">
        <f t="shared" si="2"/>
        <v>0</v>
      </c>
      <c r="I82" s="26" t="s">
        <v>15</v>
      </c>
      <c r="J82" s="15"/>
    </row>
    <row r="83" spans="1:10" s="13" customFormat="1" x14ac:dyDescent="0.3">
      <c r="A83" s="58">
        <v>51</v>
      </c>
      <c r="B83" s="95" t="s">
        <v>282</v>
      </c>
      <c r="C83" s="60" t="s">
        <v>79</v>
      </c>
      <c r="D83" s="70">
        <v>8.5000000000000006E-3</v>
      </c>
      <c r="E83" s="49">
        <v>5620.5193116159999</v>
      </c>
      <c r="F83" s="49">
        <f t="shared" si="3"/>
        <v>47.774414148736</v>
      </c>
      <c r="G83" s="112">
        <v>0</v>
      </c>
      <c r="H83" s="112">
        <f t="shared" si="2"/>
        <v>0</v>
      </c>
      <c r="I83" s="26" t="s">
        <v>16</v>
      </c>
      <c r="J83" s="15"/>
    </row>
    <row r="84" spans="1:10" s="13" customFormat="1" x14ac:dyDescent="0.3">
      <c r="A84" s="61" t="s">
        <v>81</v>
      </c>
      <c r="B84" s="95" t="s">
        <v>283</v>
      </c>
      <c r="C84" s="60" t="s">
        <v>6</v>
      </c>
      <c r="D84" s="66">
        <v>1</v>
      </c>
      <c r="E84" s="49">
        <v>15.425707651200002</v>
      </c>
      <c r="F84" s="49">
        <f t="shared" si="3"/>
        <v>15.425707651200002</v>
      </c>
      <c r="G84" s="112">
        <v>0</v>
      </c>
      <c r="H84" s="112">
        <f t="shared" si="2"/>
        <v>0</v>
      </c>
      <c r="I84" s="26" t="s">
        <v>15</v>
      </c>
      <c r="J84" s="15"/>
    </row>
    <row r="85" spans="1:10" s="13" customFormat="1" x14ac:dyDescent="0.3">
      <c r="A85" s="51">
        <v>52</v>
      </c>
      <c r="B85" s="86" t="s">
        <v>284</v>
      </c>
      <c r="C85" s="47" t="s">
        <v>9</v>
      </c>
      <c r="D85" s="49">
        <v>2</v>
      </c>
      <c r="E85" s="49">
        <v>61.533053260800003</v>
      </c>
      <c r="F85" s="49">
        <f t="shared" si="3"/>
        <v>123.06610652160001</v>
      </c>
      <c r="G85" s="112">
        <v>0</v>
      </c>
      <c r="H85" s="112">
        <f t="shared" si="2"/>
        <v>0</v>
      </c>
      <c r="I85" s="26" t="s">
        <v>16</v>
      </c>
      <c r="J85" s="15"/>
    </row>
    <row r="86" spans="1:10" s="13" customFormat="1" x14ac:dyDescent="0.3">
      <c r="A86" s="51">
        <v>53</v>
      </c>
      <c r="B86" s="86" t="s">
        <v>285</v>
      </c>
      <c r="C86" s="47" t="s">
        <v>9</v>
      </c>
      <c r="D86" s="49">
        <v>2</v>
      </c>
      <c r="E86" s="49">
        <v>61.533053260800003</v>
      </c>
      <c r="F86" s="49">
        <f t="shared" si="3"/>
        <v>123.06610652160001</v>
      </c>
      <c r="G86" s="112">
        <v>0</v>
      </c>
      <c r="H86" s="112">
        <f t="shared" si="2"/>
        <v>0</v>
      </c>
      <c r="I86" s="26" t="s">
        <v>16</v>
      </c>
      <c r="J86" s="15"/>
    </row>
    <row r="87" spans="1:10" s="13" customFormat="1" x14ac:dyDescent="0.3">
      <c r="A87" s="51">
        <v>54</v>
      </c>
      <c r="B87" s="85" t="s">
        <v>82</v>
      </c>
      <c r="C87" s="55" t="s">
        <v>9</v>
      </c>
      <c r="D87" s="65">
        <v>55</v>
      </c>
      <c r="E87" s="49">
        <v>2.5417774062656799</v>
      </c>
      <c r="F87" s="49">
        <f t="shared" si="3"/>
        <v>139.79775734461239</v>
      </c>
      <c r="G87" s="112">
        <v>0</v>
      </c>
      <c r="H87" s="112">
        <f t="shared" si="2"/>
        <v>0</v>
      </c>
      <c r="I87" s="26" t="s">
        <v>16</v>
      </c>
      <c r="J87" s="15"/>
    </row>
    <row r="88" spans="1:10" s="13" customFormat="1" x14ac:dyDescent="0.3">
      <c r="A88" s="51">
        <v>55</v>
      </c>
      <c r="B88" s="85" t="s">
        <v>83</v>
      </c>
      <c r="C88" s="55" t="s">
        <v>9</v>
      </c>
      <c r="D88" s="65">
        <v>3</v>
      </c>
      <c r="E88" s="49">
        <v>2.5417774062656804</v>
      </c>
      <c r="F88" s="49">
        <f t="shared" si="3"/>
        <v>7.6253322187970412</v>
      </c>
      <c r="G88" s="112">
        <v>0</v>
      </c>
      <c r="H88" s="112">
        <f t="shared" si="2"/>
        <v>0</v>
      </c>
      <c r="I88" s="26" t="s">
        <v>16</v>
      </c>
      <c r="J88" s="15"/>
    </row>
    <row r="89" spans="1:10" s="13" customFormat="1" x14ac:dyDescent="0.3">
      <c r="A89" s="51">
        <v>56</v>
      </c>
      <c r="B89" s="85" t="s">
        <v>84</v>
      </c>
      <c r="C89" s="55" t="s">
        <v>9</v>
      </c>
      <c r="D89" s="65">
        <v>2</v>
      </c>
      <c r="E89" s="49">
        <v>2.5417774062656799</v>
      </c>
      <c r="F89" s="49">
        <f t="shared" si="3"/>
        <v>5.0835548125313599</v>
      </c>
      <c r="G89" s="112">
        <v>0</v>
      </c>
      <c r="H89" s="112">
        <f t="shared" si="2"/>
        <v>0</v>
      </c>
      <c r="I89" s="26" t="s">
        <v>16</v>
      </c>
      <c r="J89" s="15"/>
    </row>
    <row r="90" spans="1:10" s="13" customFormat="1" x14ac:dyDescent="0.3">
      <c r="A90" s="51">
        <v>57</v>
      </c>
      <c r="B90" s="85" t="s">
        <v>85</v>
      </c>
      <c r="C90" s="55" t="s">
        <v>9</v>
      </c>
      <c r="D90" s="65">
        <v>2</v>
      </c>
      <c r="E90" s="49">
        <v>2.5417774062656799</v>
      </c>
      <c r="F90" s="49">
        <f t="shared" si="3"/>
        <v>5.0835548125313599</v>
      </c>
      <c r="G90" s="112">
        <v>0</v>
      </c>
      <c r="H90" s="112">
        <f t="shared" si="2"/>
        <v>0</v>
      </c>
      <c r="I90" s="26" t="s">
        <v>16</v>
      </c>
      <c r="J90" s="15"/>
    </row>
    <row r="91" spans="1:10" s="13" customFormat="1" x14ac:dyDescent="0.3">
      <c r="A91" s="51">
        <v>58</v>
      </c>
      <c r="B91" s="85" t="s">
        <v>86</v>
      </c>
      <c r="C91" s="55" t="s">
        <v>9</v>
      </c>
      <c r="D91" s="65">
        <v>4</v>
      </c>
      <c r="E91" s="49">
        <v>2.5417774062656799</v>
      </c>
      <c r="F91" s="49">
        <f t="shared" si="3"/>
        <v>10.16710962506272</v>
      </c>
      <c r="G91" s="112">
        <v>0</v>
      </c>
      <c r="H91" s="112">
        <f t="shared" si="2"/>
        <v>0</v>
      </c>
      <c r="I91" s="26" t="s">
        <v>16</v>
      </c>
      <c r="J91" s="15"/>
    </row>
    <row r="92" spans="1:10" s="13" customFormat="1" x14ac:dyDescent="0.3">
      <c r="A92" s="51">
        <v>59</v>
      </c>
      <c r="B92" s="85" t="s">
        <v>87</v>
      </c>
      <c r="C92" s="55" t="s">
        <v>9</v>
      </c>
      <c r="D92" s="65">
        <v>2</v>
      </c>
      <c r="E92" s="49">
        <v>2.5417774062656799</v>
      </c>
      <c r="F92" s="49">
        <f t="shared" si="3"/>
        <v>5.0835548125313599</v>
      </c>
      <c r="G92" s="112">
        <v>0</v>
      </c>
      <c r="H92" s="112">
        <f t="shared" si="2"/>
        <v>0</v>
      </c>
      <c r="I92" s="26" t="s">
        <v>16</v>
      </c>
      <c r="J92" s="15"/>
    </row>
    <row r="93" spans="1:10" s="13" customFormat="1" x14ac:dyDescent="0.3">
      <c r="A93" s="51">
        <v>60</v>
      </c>
      <c r="B93" s="85" t="s">
        <v>88</v>
      </c>
      <c r="C93" s="55" t="s">
        <v>9</v>
      </c>
      <c r="D93" s="65">
        <v>30</v>
      </c>
      <c r="E93" s="49">
        <v>2.5417774062656799</v>
      </c>
      <c r="F93" s="49">
        <f t="shared" si="3"/>
        <v>76.253322187970397</v>
      </c>
      <c r="G93" s="112">
        <v>0</v>
      </c>
      <c r="H93" s="112">
        <f t="shared" si="2"/>
        <v>0</v>
      </c>
      <c r="I93" s="26" t="s">
        <v>16</v>
      </c>
      <c r="J93" s="15"/>
    </row>
    <row r="94" spans="1:10" s="13" customFormat="1" x14ac:dyDescent="0.3">
      <c r="A94" s="61" t="s">
        <v>89</v>
      </c>
      <c r="B94" s="95" t="s">
        <v>90</v>
      </c>
      <c r="C94" s="55" t="s">
        <v>91</v>
      </c>
      <c r="D94" s="65">
        <v>357</v>
      </c>
      <c r="E94" s="49">
        <v>4.315449025536001</v>
      </c>
      <c r="F94" s="49">
        <f t="shared" si="3"/>
        <v>1540.6153021163523</v>
      </c>
      <c r="G94" s="112">
        <v>0</v>
      </c>
      <c r="H94" s="112">
        <f t="shared" si="2"/>
        <v>0</v>
      </c>
      <c r="I94" s="26" t="s">
        <v>16</v>
      </c>
      <c r="J94" s="15"/>
    </row>
    <row r="95" spans="1:10" s="13" customFormat="1" x14ac:dyDescent="0.3">
      <c r="A95" s="61" t="s">
        <v>92</v>
      </c>
      <c r="B95" s="95" t="s">
        <v>93</v>
      </c>
      <c r="C95" s="55" t="s">
        <v>91</v>
      </c>
      <c r="D95" s="65">
        <v>17</v>
      </c>
      <c r="E95" s="49">
        <v>3.302422875136001</v>
      </c>
      <c r="F95" s="49">
        <f t="shared" si="3"/>
        <v>56.141188877312018</v>
      </c>
      <c r="G95" s="112">
        <v>0</v>
      </c>
      <c r="H95" s="112">
        <f t="shared" si="2"/>
        <v>0</v>
      </c>
      <c r="I95" s="26" t="s">
        <v>16</v>
      </c>
      <c r="J95" s="15"/>
    </row>
    <row r="96" spans="1:10" s="13" customFormat="1" x14ac:dyDescent="0.3">
      <c r="A96" s="61" t="s">
        <v>94</v>
      </c>
      <c r="B96" s="95" t="s">
        <v>95</v>
      </c>
      <c r="C96" s="55" t="s">
        <v>91</v>
      </c>
      <c r="D96" s="65">
        <v>9</v>
      </c>
      <c r="E96" s="49">
        <v>1.1825410600960002</v>
      </c>
      <c r="F96" s="49">
        <f t="shared" si="3"/>
        <v>10.642869540864002</v>
      </c>
      <c r="G96" s="112">
        <v>0</v>
      </c>
      <c r="H96" s="112">
        <f t="shared" si="2"/>
        <v>0</v>
      </c>
      <c r="I96" s="26" t="s">
        <v>16</v>
      </c>
      <c r="J96" s="15"/>
    </row>
    <row r="97" spans="1:10" s="13" customFormat="1" x14ac:dyDescent="0.3">
      <c r="A97" s="61" t="s">
        <v>96</v>
      </c>
      <c r="B97" s="95" t="s">
        <v>97</v>
      </c>
      <c r="C97" s="55" t="s">
        <v>91</v>
      </c>
      <c r="D97" s="65">
        <v>14</v>
      </c>
      <c r="E97" s="49">
        <v>1.0190283147264003</v>
      </c>
      <c r="F97" s="49">
        <f t="shared" si="3"/>
        <v>14.266396406169605</v>
      </c>
      <c r="G97" s="112">
        <v>0</v>
      </c>
      <c r="H97" s="112">
        <f t="shared" si="2"/>
        <v>0</v>
      </c>
      <c r="I97" s="26" t="s">
        <v>16</v>
      </c>
      <c r="J97" s="15"/>
    </row>
    <row r="98" spans="1:10" s="13" customFormat="1" x14ac:dyDescent="0.3">
      <c r="A98" s="61" t="s">
        <v>98</v>
      </c>
      <c r="B98" s="95" t="s">
        <v>99</v>
      </c>
      <c r="C98" s="55" t="s">
        <v>91</v>
      </c>
      <c r="D98" s="65">
        <v>23</v>
      </c>
      <c r="E98" s="49">
        <v>1.0190283147264001</v>
      </c>
      <c r="F98" s="49">
        <f t="shared" si="3"/>
        <v>23.437651238707204</v>
      </c>
      <c r="G98" s="112">
        <v>0</v>
      </c>
      <c r="H98" s="112">
        <f t="shared" si="2"/>
        <v>0</v>
      </c>
      <c r="I98" s="26" t="s">
        <v>16</v>
      </c>
      <c r="J98" s="15"/>
    </row>
    <row r="99" spans="1:10" s="13" customFormat="1" x14ac:dyDescent="0.3">
      <c r="A99" s="61" t="s">
        <v>100</v>
      </c>
      <c r="B99" s="95" t="s">
        <v>101</v>
      </c>
      <c r="C99" s="55" t="s">
        <v>91</v>
      </c>
      <c r="D99" s="65">
        <v>15</v>
      </c>
      <c r="E99" s="49">
        <v>0.91403679262720039</v>
      </c>
      <c r="F99" s="49">
        <f t="shared" si="3"/>
        <v>13.710551889408006</v>
      </c>
      <c r="G99" s="112">
        <v>0</v>
      </c>
      <c r="H99" s="112">
        <f t="shared" si="2"/>
        <v>0</v>
      </c>
      <c r="I99" s="26" t="s">
        <v>16</v>
      </c>
      <c r="J99" s="15"/>
    </row>
    <row r="100" spans="1:10" s="13" customFormat="1" x14ac:dyDescent="0.3">
      <c r="A100" s="61" t="s">
        <v>102</v>
      </c>
      <c r="B100" s="95" t="s">
        <v>103</v>
      </c>
      <c r="C100" s="55" t="s">
        <v>91</v>
      </c>
      <c r="D100" s="65">
        <v>192</v>
      </c>
      <c r="E100" s="49">
        <v>0.91403679262720017</v>
      </c>
      <c r="F100" s="49">
        <f t="shared" si="3"/>
        <v>175.49506418442243</v>
      </c>
      <c r="G100" s="112">
        <v>0</v>
      </c>
      <c r="H100" s="112">
        <f t="shared" si="2"/>
        <v>0</v>
      </c>
      <c r="I100" s="26" t="s">
        <v>16</v>
      </c>
      <c r="J100" s="15"/>
    </row>
    <row r="101" spans="1:10" s="13" customFormat="1" x14ac:dyDescent="0.3">
      <c r="A101" s="61"/>
      <c r="B101" s="97" t="s">
        <v>104</v>
      </c>
      <c r="C101" s="60"/>
      <c r="D101" s="52"/>
      <c r="E101" s="49"/>
      <c r="F101" s="49"/>
      <c r="G101" s="112">
        <v>0</v>
      </c>
      <c r="H101" s="112">
        <f t="shared" si="2"/>
        <v>0</v>
      </c>
      <c r="I101" s="26" t="s">
        <v>16</v>
      </c>
      <c r="J101" s="15"/>
    </row>
    <row r="102" spans="1:10" s="13" customFormat="1" x14ac:dyDescent="0.3">
      <c r="A102" s="61" t="s">
        <v>105</v>
      </c>
      <c r="B102" s="95" t="s">
        <v>286</v>
      </c>
      <c r="C102" s="55" t="s">
        <v>106</v>
      </c>
      <c r="D102" s="71">
        <v>30</v>
      </c>
      <c r="E102" s="49">
        <v>13.383132252160003</v>
      </c>
      <c r="F102" s="49">
        <f t="shared" si="3"/>
        <v>401.49396756480007</v>
      </c>
      <c r="G102" s="112">
        <v>0</v>
      </c>
      <c r="H102" s="112">
        <f t="shared" si="2"/>
        <v>0</v>
      </c>
      <c r="I102" s="26" t="s">
        <v>16</v>
      </c>
      <c r="J102" s="15"/>
    </row>
    <row r="103" spans="1:10" s="13" customFormat="1" x14ac:dyDescent="0.3">
      <c r="A103" s="61" t="s">
        <v>107</v>
      </c>
      <c r="B103" s="91" t="s">
        <v>287</v>
      </c>
      <c r="C103" s="55" t="s">
        <v>106</v>
      </c>
      <c r="D103" s="57">
        <v>30</v>
      </c>
      <c r="E103" s="49"/>
      <c r="F103" s="49"/>
      <c r="G103" s="112">
        <v>0</v>
      </c>
      <c r="H103" s="112">
        <f t="shared" si="2"/>
        <v>0</v>
      </c>
      <c r="I103" s="26" t="s">
        <v>18</v>
      </c>
      <c r="J103" s="15"/>
    </row>
    <row r="104" spans="1:10" s="13" customFormat="1" x14ac:dyDescent="0.3">
      <c r="A104" s="59">
        <v>69</v>
      </c>
      <c r="B104" s="91" t="s">
        <v>288</v>
      </c>
      <c r="C104" s="55" t="s">
        <v>6</v>
      </c>
      <c r="D104" s="52">
        <v>120</v>
      </c>
      <c r="E104" s="49">
        <v>6.6782037414400008</v>
      </c>
      <c r="F104" s="49">
        <f t="shared" si="3"/>
        <v>801.3844489728001</v>
      </c>
      <c r="G104" s="112">
        <v>0</v>
      </c>
      <c r="H104" s="112">
        <f t="shared" si="2"/>
        <v>0</v>
      </c>
      <c r="I104" s="26" t="s">
        <v>16</v>
      </c>
      <c r="J104" s="15"/>
    </row>
    <row r="105" spans="1:10" s="13" customFormat="1" x14ac:dyDescent="0.3">
      <c r="A105" s="59" t="s">
        <v>108</v>
      </c>
      <c r="B105" s="91" t="s">
        <v>288</v>
      </c>
      <c r="C105" s="55" t="s">
        <v>6</v>
      </c>
      <c r="D105" s="52">
        <v>120</v>
      </c>
      <c r="E105" s="49"/>
      <c r="F105" s="49"/>
      <c r="G105" s="112">
        <v>0</v>
      </c>
      <c r="H105" s="112">
        <f t="shared" si="2"/>
        <v>0</v>
      </c>
      <c r="I105" s="26" t="s">
        <v>18</v>
      </c>
      <c r="J105" s="15"/>
    </row>
    <row r="106" spans="1:10" s="13" customFormat="1" x14ac:dyDescent="0.3">
      <c r="A106" s="51">
        <v>70</v>
      </c>
      <c r="B106" s="91" t="s">
        <v>109</v>
      </c>
      <c r="C106" s="55" t="s">
        <v>62</v>
      </c>
      <c r="D106" s="65">
        <v>20</v>
      </c>
      <c r="E106" s="49">
        <v>6.6782037414399991</v>
      </c>
      <c r="F106" s="49">
        <f t="shared" si="3"/>
        <v>133.56407482879999</v>
      </c>
      <c r="G106" s="112">
        <v>0</v>
      </c>
      <c r="H106" s="112">
        <f t="shared" si="2"/>
        <v>0</v>
      </c>
      <c r="I106" s="26" t="s">
        <v>16</v>
      </c>
      <c r="J106" s="15"/>
    </row>
    <row r="107" spans="1:10" s="13" customFormat="1" x14ac:dyDescent="0.3">
      <c r="A107" s="51" t="s">
        <v>110</v>
      </c>
      <c r="B107" s="91" t="s">
        <v>109</v>
      </c>
      <c r="C107" s="60" t="s">
        <v>62</v>
      </c>
      <c r="D107" s="66">
        <v>20</v>
      </c>
      <c r="E107" s="49">
        <v>19.271695728813558</v>
      </c>
      <c r="F107" s="49">
        <f t="shared" si="3"/>
        <v>385.43391457627115</v>
      </c>
      <c r="G107" s="112">
        <v>0</v>
      </c>
      <c r="H107" s="112">
        <f t="shared" si="2"/>
        <v>0</v>
      </c>
      <c r="I107" s="26" t="s">
        <v>15</v>
      </c>
      <c r="J107" s="15"/>
    </row>
    <row r="108" spans="1:10" s="13" customFormat="1" x14ac:dyDescent="0.3">
      <c r="A108" s="59">
        <v>71</v>
      </c>
      <c r="B108" s="95" t="s">
        <v>111</v>
      </c>
      <c r="C108" s="60" t="s">
        <v>62</v>
      </c>
      <c r="D108" s="65">
        <v>60</v>
      </c>
      <c r="E108" s="49">
        <v>17.530886348799999</v>
      </c>
      <c r="F108" s="49">
        <f t="shared" si="3"/>
        <v>1051.853180928</v>
      </c>
      <c r="G108" s="112">
        <v>0</v>
      </c>
      <c r="H108" s="112">
        <f t="shared" si="2"/>
        <v>0</v>
      </c>
      <c r="I108" s="26" t="s">
        <v>16</v>
      </c>
      <c r="J108" s="15"/>
    </row>
    <row r="109" spans="1:10" s="13" customFormat="1" x14ac:dyDescent="0.3">
      <c r="A109" s="59" t="s">
        <v>112</v>
      </c>
      <c r="B109" s="95" t="s">
        <v>111</v>
      </c>
      <c r="C109" s="60" t="s">
        <v>62</v>
      </c>
      <c r="D109" s="66">
        <v>60</v>
      </c>
      <c r="E109" s="49">
        <v>14.52871728</v>
      </c>
      <c r="F109" s="49">
        <f t="shared" si="3"/>
        <v>871.72303680000005</v>
      </c>
      <c r="G109" s="112">
        <v>0</v>
      </c>
      <c r="H109" s="112">
        <f t="shared" si="2"/>
        <v>0</v>
      </c>
      <c r="I109" s="26" t="s">
        <v>15</v>
      </c>
      <c r="J109" s="15"/>
    </row>
    <row r="110" spans="1:10" s="13" customFormat="1" x14ac:dyDescent="0.3">
      <c r="A110" s="67" t="s">
        <v>113</v>
      </c>
      <c r="B110" s="91" t="s">
        <v>289</v>
      </c>
      <c r="C110" s="55" t="s">
        <v>62</v>
      </c>
      <c r="D110" s="65">
        <v>10</v>
      </c>
      <c r="E110" s="49">
        <v>31.164002918400001</v>
      </c>
      <c r="F110" s="49">
        <f t="shared" si="3"/>
        <v>311.64002918400001</v>
      </c>
      <c r="G110" s="112">
        <v>0</v>
      </c>
      <c r="H110" s="112">
        <f t="shared" si="2"/>
        <v>0</v>
      </c>
      <c r="I110" s="26" t="s">
        <v>16</v>
      </c>
      <c r="J110" s="15"/>
    </row>
    <row r="111" spans="1:10" s="13" customFormat="1" x14ac:dyDescent="0.3">
      <c r="A111" s="67" t="s">
        <v>114</v>
      </c>
      <c r="B111" s="91" t="s">
        <v>290</v>
      </c>
      <c r="C111" s="55" t="s">
        <v>62</v>
      </c>
      <c r="D111" s="57">
        <v>10</v>
      </c>
      <c r="E111" s="49"/>
      <c r="F111" s="49"/>
      <c r="G111" s="112">
        <v>0</v>
      </c>
      <c r="H111" s="112">
        <f t="shared" si="2"/>
        <v>0</v>
      </c>
      <c r="I111" s="26" t="s">
        <v>18</v>
      </c>
      <c r="J111" s="15"/>
    </row>
    <row r="112" spans="1:10" s="13" customFormat="1" x14ac:dyDescent="0.3">
      <c r="A112" s="67" t="s">
        <v>115</v>
      </c>
      <c r="B112" s="96" t="s">
        <v>291</v>
      </c>
      <c r="C112" s="50" t="s">
        <v>62</v>
      </c>
      <c r="D112" s="55">
        <v>20</v>
      </c>
      <c r="E112" s="49">
        <v>3.2119492881355938</v>
      </c>
      <c r="F112" s="49">
        <f t="shared" si="3"/>
        <v>64.238985762711877</v>
      </c>
      <c r="G112" s="112">
        <v>0</v>
      </c>
      <c r="H112" s="112">
        <f t="shared" si="2"/>
        <v>0</v>
      </c>
      <c r="I112" s="26" t="s">
        <v>15</v>
      </c>
      <c r="J112" s="15"/>
    </row>
    <row r="113" spans="1:10" s="13" customFormat="1" x14ac:dyDescent="0.3">
      <c r="A113" s="67" t="s">
        <v>116</v>
      </c>
      <c r="B113" s="91" t="s">
        <v>292</v>
      </c>
      <c r="C113" s="55" t="s">
        <v>62</v>
      </c>
      <c r="D113" s="65">
        <v>10</v>
      </c>
      <c r="E113" s="49">
        <v>16.636971929600005</v>
      </c>
      <c r="F113" s="49">
        <f t="shared" si="3"/>
        <v>166.36971929600006</v>
      </c>
      <c r="G113" s="112">
        <v>0</v>
      </c>
      <c r="H113" s="112">
        <f t="shared" si="2"/>
        <v>0</v>
      </c>
      <c r="I113" s="26" t="s">
        <v>16</v>
      </c>
      <c r="J113" s="15"/>
    </row>
    <row r="114" spans="1:10" s="13" customFormat="1" x14ac:dyDescent="0.3">
      <c r="A114" s="67" t="s">
        <v>117</v>
      </c>
      <c r="B114" s="91" t="s">
        <v>118</v>
      </c>
      <c r="C114" s="55" t="s">
        <v>62</v>
      </c>
      <c r="D114" s="52">
        <v>10</v>
      </c>
      <c r="E114" s="49"/>
      <c r="F114" s="49"/>
      <c r="G114" s="112">
        <v>0</v>
      </c>
      <c r="H114" s="112">
        <f t="shared" si="2"/>
        <v>0</v>
      </c>
      <c r="I114" s="26" t="s">
        <v>18</v>
      </c>
      <c r="J114" s="15"/>
    </row>
    <row r="115" spans="1:10" s="13" customFormat="1" x14ac:dyDescent="0.3">
      <c r="A115" s="67" t="s">
        <v>119</v>
      </c>
      <c r="B115" s="91" t="s">
        <v>293</v>
      </c>
      <c r="C115" s="55" t="s">
        <v>4</v>
      </c>
      <c r="D115" s="64">
        <v>3.0149999999999999E-3</v>
      </c>
      <c r="E115" s="49">
        <v>5620.5193116159999</v>
      </c>
      <c r="F115" s="49">
        <f t="shared" si="3"/>
        <v>16.945865724522239</v>
      </c>
      <c r="G115" s="112">
        <v>0</v>
      </c>
      <c r="H115" s="112">
        <f t="shared" si="2"/>
        <v>0</v>
      </c>
      <c r="I115" s="26" t="s">
        <v>16</v>
      </c>
      <c r="J115" s="15"/>
    </row>
    <row r="116" spans="1:10" s="13" customFormat="1" x14ac:dyDescent="0.3">
      <c r="A116" s="67" t="s">
        <v>120</v>
      </c>
      <c r="B116" s="91" t="s">
        <v>121</v>
      </c>
      <c r="C116" s="55" t="s">
        <v>6</v>
      </c>
      <c r="D116" s="57">
        <v>10</v>
      </c>
      <c r="E116" s="49">
        <v>1.2847797152542373</v>
      </c>
      <c r="F116" s="49">
        <f t="shared" si="3"/>
        <v>12.847797152542373</v>
      </c>
      <c r="G116" s="112">
        <v>0</v>
      </c>
      <c r="H116" s="112">
        <f t="shared" si="2"/>
        <v>0</v>
      </c>
      <c r="I116" s="26" t="s">
        <v>15</v>
      </c>
      <c r="J116" s="15"/>
    </row>
    <row r="117" spans="1:10" s="13" customFormat="1" x14ac:dyDescent="0.3">
      <c r="A117" s="93">
        <v>75</v>
      </c>
      <c r="B117" s="91" t="s">
        <v>294</v>
      </c>
      <c r="C117" s="55" t="s">
        <v>4</v>
      </c>
      <c r="D117" s="72">
        <v>0.16400000000000001</v>
      </c>
      <c r="E117" s="49">
        <v>9533.6136272836338</v>
      </c>
      <c r="F117" s="49">
        <f t="shared" si="3"/>
        <v>1563.5126348745159</v>
      </c>
      <c r="G117" s="112">
        <v>0</v>
      </c>
      <c r="H117" s="112">
        <f t="shared" si="2"/>
        <v>0</v>
      </c>
      <c r="I117" s="26" t="s">
        <v>16</v>
      </c>
      <c r="J117" s="15"/>
    </row>
    <row r="118" spans="1:10" s="13" customFormat="1" x14ac:dyDescent="0.3">
      <c r="A118" s="51">
        <v>76</v>
      </c>
      <c r="B118" s="91" t="s">
        <v>295</v>
      </c>
      <c r="C118" s="55" t="s">
        <v>122</v>
      </c>
      <c r="D118" s="66">
        <v>4.2389999999999999</v>
      </c>
      <c r="E118" s="49">
        <v>26.766244067796617</v>
      </c>
      <c r="F118" s="49">
        <f t="shared" si="3"/>
        <v>113.46210860338985</v>
      </c>
      <c r="G118" s="112">
        <v>0</v>
      </c>
      <c r="H118" s="112">
        <f t="shared" si="2"/>
        <v>0</v>
      </c>
      <c r="I118" s="26" t="s">
        <v>16</v>
      </c>
      <c r="J118" s="15"/>
    </row>
    <row r="119" spans="1:10" s="13" customFormat="1" x14ac:dyDescent="0.3">
      <c r="A119" s="61"/>
      <c r="B119" s="97" t="s">
        <v>123</v>
      </c>
      <c r="C119" s="60"/>
      <c r="D119" s="52"/>
      <c r="E119" s="49"/>
      <c r="F119" s="49"/>
      <c r="G119" s="112">
        <v>0</v>
      </c>
      <c r="H119" s="112">
        <f t="shared" si="2"/>
        <v>0</v>
      </c>
      <c r="I119" s="26" t="s">
        <v>16</v>
      </c>
      <c r="J119" s="15"/>
    </row>
    <row r="120" spans="1:10" s="13" customFormat="1" ht="15.6" x14ac:dyDescent="0.3">
      <c r="A120" s="61" t="s">
        <v>124</v>
      </c>
      <c r="B120" s="91" t="s">
        <v>296</v>
      </c>
      <c r="C120" s="50" t="s">
        <v>13</v>
      </c>
      <c r="D120" s="62">
        <v>5.16</v>
      </c>
      <c r="E120" s="49">
        <v>244.50798836288001</v>
      </c>
      <c r="F120" s="49">
        <f t="shared" si="3"/>
        <v>1261.6612199524609</v>
      </c>
      <c r="G120" s="112">
        <v>0</v>
      </c>
      <c r="H120" s="112">
        <f t="shared" si="2"/>
        <v>0</v>
      </c>
      <c r="I120" s="26" t="s">
        <v>16</v>
      </c>
      <c r="J120" s="15"/>
    </row>
    <row r="121" spans="1:10" s="13" customFormat="1" x14ac:dyDescent="0.3">
      <c r="A121" s="61" t="s">
        <v>125</v>
      </c>
      <c r="B121" s="96" t="s">
        <v>276</v>
      </c>
      <c r="C121" s="50" t="s">
        <v>6</v>
      </c>
      <c r="D121" s="57">
        <v>3</v>
      </c>
      <c r="E121" s="49">
        <v>416.17826490240003</v>
      </c>
      <c r="F121" s="49">
        <f t="shared" si="3"/>
        <v>1248.5347947072</v>
      </c>
      <c r="G121" s="112">
        <v>0</v>
      </c>
      <c r="H121" s="112">
        <f t="shared" si="2"/>
        <v>0</v>
      </c>
      <c r="I121" s="26" t="s">
        <v>15</v>
      </c>
      <c r="J121" s="15"/>
    </row>
    <row r="122" spans="1:10" s="13" customFormat="1" x14ac:dyDescent="0.3">
      <c r="A122" s="61" t="s">
        <v>126</v>
      </c>
      <c r="B122" s="96" t="s">
        <v>277</v>
      </c>
      <c r="C122" s="50" t="s">
        <v>6</v>
      </c>
      <c r="D122" s="57">
        <v>3</v>
      </c>
      <c r="E122" s="49">
        <v>241.54308319679998</v>
      </c>
      <c r="F122" s="49">
        <f t="shared" si="3"/>
        <v>724.62924959039992</v>
      </c>
      <c r="G122" s="112">
        <v>0</v>
      </c>
      <c r="H122" s="112">
        <f t="shared" si="2"/>
        <v>0</v>
      </c>
      <c r="I122" s="26" t="s">
        <v>15</v>
      </c>
      <c r="J122" s="15"/>
    </row>
    <row r="123" spans="1:10" s="13" customFormat="1" x14ac:dyDescent="0.3">
      <c r="A123" s="61" t="s">
        <v>127</v>
      </c>
      <c r="B123" s="96" t="s">
        <v>278</v>
      </c>
      <c r="C123" s="50" t="s">
        <v>6</v>
      </c>
      <c r="D123" s="57">
        <v>3</v>
      </c>
      <c r="E123" s="49">
        <v>346.66782796799998</v>
      </c>
      <c r="F123" s="49">
        <f t="shared" si="3"/>
        <v>1040.0034839039999</v>
      </c>
      <c r="G123" s="112">
        <v>0</v>
      </c>
      <c r="H123" s="112">
        <f t="shared" si="2"/>
        <v>0</v>
      </c>
      <c r="I123" s="26" t="s">
        <v>15</v>
      </c>
      <c r="J123" s="15"/>
    </row>
    <row r="124" spans="1:10" s="13" customFormat="1" x14ac:dyDescent="0.3">
      <c r="A124" s="61" t="s">
        <v>128</v>
      </c>
      <c r="B124" s="96" t="s">
        <v>279</v>
      </c>
      <c r="C124" s="50" t="s">
        <v>6</v>
      </c>
      <c r="D124" s="57">
        <v>3</v>
      </c>
      <c r="E124" s="49">
        <v>292.1282866656</v>
      </c>
      <c r="F124" s="49">
        <f t="shared" si="3"/>
        <v>876.38485999680006</v>
      </c>
      <c r="G124" s="112">
        <v>0</v>
      </c>
      <c r="H124" s="112">
        <f t="shared" si="2"/>
        <v>0</v>
      </c>
      <c r="I124" s="26" t="s">
        <v>15</v>
      </c>
      <c r="J124" s="15"/>
    </row>
    <row r="125" spans="1:10" s="13" customFormat="1" x14ac:dyDescent="0.3">
      <c r="A125" s="61" t="s">
        <v>129</v>
      </c>
      <c r="B125" s="91" t="s">
        <v>280</v>
      </c>
      <c r="C125" s="55" t="s">
        <v>6</v>
      </c>
      <c r="D125" s="57">
        <v>3</v>
      </c>
      <c r="E125" s="49"/>
      <c r="F125" s="49"/>
      <c r="G125" s="112">
        <v>0</v>
      </c>
      <c r="H125" s="112">
        <f t="shared" si="2"/>
        <v>0</v>
      </c>
      <c r="I125" s="26" t="s">
        <v>18</v>
      </c>
      <c r="J125" s="15"/>
    </row>
    <row r="126" spans="1:10" s="13" customFormat="1" x14ac:dyDescent="0.3">
      <c r="A126" s="59">
        <v>78</v>
      </c>
      <c r="B126" s="91" t="s">
        <v>297</v>
      </c>
      <c r="C126" s="55" t="s">
        <v>6</v>
      </c>
      <c r="D126" s="52">
        <v>12</v>
      </c>
      <c r="E126" s="49">
        <v>6.67820374144</v>
      </c>
      <c r="F126" s="49">
        <f t="shared" si="3"/>
        <v>80.138444897279996</v>
      </c>
      <c r="G126" s="112">
        <v>0</v>
      </c>
      <c r="H126" s="112">
        <f t="shared" si="2"/>
        <v>0</v>
      </c>
      <c r="I126" s="26" t="s">
        <v>16</v>
      </c>
      <c r="J126" s="15"/>
    </row>
    <row r="127" spans="1:10" s="13" customFormat="1" x14ac:dyDescent="0.3">
      <c r="A127" s="59" t="s">
        <v>130</v>
      </c>
      <c r="B127" s="91" t="s">
        <v>297</v>
      </c>
      <c r="C127" s="55" t="s">
        <v>6</v>
      </c>
      <c r="D127" s="52">
        <v>12</v>
      </c>
      <c r="E127" s="49"/>
      <c r="F127" s="49"/>
      <c r="G127" s="112">
        <v>0</v>
      </c>
      <c r="H127" s="112">
        <f t="shared" si="2"/>
        <v>0</v>
      </c>
      <c r="I127" s="26" t="s">
        <v>18</v>
      </c>
      <c r="J127" s="15"/>
    </row>
    <row r="128" spans="1:10" s="13" customFormat="1" x14ac:dyDescent="0.3">
      <c r="A128" s="61" t="s">
        <v>131</v>
      </c>
      <c r="B128" s="91" t="s">
        <v>298</v>
      </c>
      <c r="C128" s="55" t="s">
        <v>62</v>
      </c>
      <c r="D128" s="65">
        <v>6</v>
      </c>
      <c r="E128" s="49">
        <v>11.549217433599999</v>
      </c>
      <c r="F128" s="49">
        <f t="shared" si="3"/>
        <v>69.295304601599994</v>
      </c>
      <c r="G128" s="112">
        <v>0</v>
      </c>
      <c r="H128" s="112">
        <f t="shared" si="2"/>
        <v>0</v>
      </c>
      <c r="I128" s="26" t="s">
        <v>16</v>
      </c>
      <c r="J128" s="15"/>
    </row>
    <row r="129" spans="1:10" s="13" customFormat="1" x14ac:dyDescent="0.3">
      <c r="A129" s="61" t="s">
        <v>132</v>
      </c>
      <c r="B129" s="91" t="s">
        <v>299</v>
      </c>
      <c r="C129" s="55" t="s">
        <v>62</v>
      </c>
      <c r="D129" s="57">
        <v>6</v>
      </c>
      <c r="E129" s="49"/>
      <c r="F129" s="49"/>
      <c r="G129" s="112">
        <v>0</v>
      </c>
      <c r="H129" s="112">
        <f t="shared" si="2"/>
        <v>0</v>
      </c>
      <c r="I129" s="26" t="s">
        <v>18</v>
      </c>
      <c r="J129" s="15"/>
    </row>
    <row r="130" spans="1:10" s="13" customFormat="1" x14ac:dyDescent="0.3">
      <c r="A130" s="61" t="s">
        <v>133</v>
      </c>
      <c r="B130" s="91" t="s">
        <v>134</v>
      </c>
      <c r="C130" s="55" t="s">
        <v>62</v>
      </c>
      <c r="D130" s="57">
        <v>6</v>
      </c>
      <c r="E130" s="49">
        <v>13.168992081355936</v>
      </c>
      <c r="F130" s="49">
        <f t="shared" si="3"/>
        <v>79.013952488135615</v>
      </c>
      <c r="G130" s="112">
        <v>0</v>
      </c>
      <c r="H130" s="112">
        <f t="shared" si="2"/>
        <v>0</v>
      </c>
      <c r="I130" s="26" t="s">
        <v>15</v>
      </c>
      <c r="J130" s="15"/>
    </row>
    <row r="131" spans="1:10" s="13" customFormat="1" x14ac:dyDescent="0.3">
      <c r="A131" s="61" t="s">
        <v>135</v>
      </c>
      <c r="B131" s="95" t="s">
        <v>300</v>
      </c>
      <c r="C131" s="60" t="s">
        <v>6</v>
      </c>
      <c r="D131" s="65">
        <v>6</v>
      </c>
      <c r="E131" s="49">
        <v>17.530886348800006</v>
      </c>
      <c r="F131" s="49">
        <f t="shared" si="3"/>
        <v>105.18531809280003</v>
      </c>
      <c r="G131" s="112">
        <v>0</v>
      </c>
      <c r="H131" s="112">
        <f t="shared" si="2"/>
        <v>0</v>
      </c>
      <c r="I131" s="26" t="s">
        <v>16</v>
      </c>
      <c r="J131" s="15"/>
    </row>
    <row r="132" spans="1:10" s="13" customFormat="1" x14ac:dyDescent="0.3">
      <c r="A132" s="61" t="s">
        <v>136</v>
      </c>
      <c r="B132" s="95" t="s">
        <v>137</v>
      </c>
      <c r="C132" s="60" t="s">
        <v>6</v>
      </c>
      <c r="D132" s="52">
        <v>6</v>
      </c>
      <c r="E132" s="49"/>
      <c r="F132" s="49"/>
      <c r="G132" s="112">
        <v>0</v>
      </c>
      <c r="H132" s="112">
        <f t="shared" si="2"/>
        <v>0</v>
      </c>
      <c r="I132" s="26" t="s">
        <v>18</v>
      </c>
      <c r="J132" s="15"/>
    </row>
    <row r="133" spans="1:10" s="13" customFormat="1" x14ac:dyDescent="0.3">
      <c r="A133" s="59">
        <v>81</v>
      </c>
      <c r="B133" s="91" t="s">
        <v>301</v>
      </c>
      <c r="C133" s="55" t="s">
        <v>62</v>
      </c>
      <c r="D133" s="65">
        <v>3</v>
      </c>
      <c r="E133" s="49">
        <v>16.636971929600005</v>
      </c>
      <c r="F133" s="49">
        <f t="shared" si="3"/>
        <v>49.910915788800011</v>
      </c>
      <c r="G133" s="112">
        <v>0</v>
      </c>
      <c r="H133" s="112">
        <f t="shared" si="2"/>
        <v>0</v>
      </c>
      <c r="I133" s="26" t="s">
        <v>16</v>
      </c>
      <c r="J133" s="15"/>
    </row>
    <row r="134" spans="1:10" s="13" customFormat="1" x14ac:dyDescent="0.3">
      <c r="A134" s="59" t="s">
        <v>138</v>
      </c>
      <c r="B134" s="91" t="s">
        <v>139</v>
      </c>
      <c r="C134" s="55" t="s">
        <v>62</v>
      </c>
      <c r="D134" s="52">
        <v>3</v>
      </c>
      <c r="E134" s="49"/>
      <c r="F134" s="49"/>
      <c r="G134" s="112">
        <v>0</v>
      </c>
      <c r="H134" s="112">
        <f t="shared" si="2"/>
        <v>0</v>
      </c>
      <c r="I134" s="26" t="s">
        <v>18</v>
      </c>
      <c r="J134" s="15"/>
    </row>
    <row r="135" spans="1:10" s="13" customFormat="1" x14ac:dyDescent="0.3">
      <c r="A135" s="67" t="s">
        <v>140</v>
      </c>
      <c r="B135" s="91" t="s">
        <v>141</v>
      </c>
      <c r="C135" s="55" t="s">
        <v>62</v>
      </c>
      <c r="D135" s="65">
        <v>3</v>
      </c>
      <c r="E135" s="49">
        <v>31.164002918400005</v>
      </c>
      <c r="F135" s="49">
        <f t="shared" si="3"/>
        <v>93.492008755200018</v>
      </c>
      <c r="G135" s="112">
        <v>0</v>
      </c>
      <c r="H135" s="112">
        <f t="shared" si="2"/>
        <v>0</v>
      </c>
      <c r="I135" s="26" t="s">
        <v>16</v>
      </c>
      <c r="J135" s="15"/>
    </row>
    <row r="136" spans="1:10" s="13" customFormat="1" x14ac:dyDescent="0.3">
      <c r="A136" s="67" t="s">
        <v>142</v>
      </c>
      <c r="B136" s="91" t="s">
        <v>302</v>
      </c>
      <c r="C136" s="55" t="s">
        <v>62</v>
      </c>
      <c r="D136" s="57">
        <v>3</v>
      </c>
      <c r="E136" s="49"/>
      <c r="F136" s="49"/>
      <c r="G136" s="112">
        <v>0</v>
      </c>
      <c r="H136" s="112">
        <f t="shared" ref="H136:H199" si="4">G136*D136</f>
        <v>0</v>
      </c>
      <c r="I136" s="26" t="s">
        <v>18</v>
      </c>
      <c r="J136" s="15"/>
    </row>
    <row r="137" spans="1:10" s="13" customFormat="1" x14ac:dyDescent="0.3">
      <c r="A137" s="98" t="s">
        <v>143</v>
      </c>
      <c r="B137" s="91" t="s">
        <v>144</v>
      </c>
      <c r="C137" s="55" t="s">
        <v>4</v>
      </c>
      <c r="D137" s="72">
        <v>4.9199999999999994E-2</v>
      </c>
      <c r="E137" s="49">
        <v>11049.497010830552</v>
      </c>
      <c r="F137" s="49">
        <f t="shared" ref="F137:F199" si="5">D137*E137</f>
        <v>543.63525293286307</v>
      </c>
      <c r="G137" s="112">
        <v>0</v>
      </c>
      <c r="H137" s="112">
        <f t="shared" si="4"/>
        <v>0</v>
      </c>
      <c r="I137" s="26" t="s">
        <v>16</v>
      </c>
      <c r="J137" s="15"/>
    </row>
    <row r="138" spans="1:10" s="13" customFormat="1" x14ac:dyDescent="0.3">
      <c r="A138" s="73" t="s">
        <v>145</v>
      </c>
      <c r="B138" s="91" t="s">
        <v>303</v>
      </c>
      <c r="C138" s="55" t="s">
        <v>122</v>
      </c>
      <c r="D138" s="66">
        <v>0.84750000000000003</v>
      </c>
      <c r="E138" s="49">
        <v>26.766244067796613</v>
      </c>
      <c r="F138" s="49">
        <f t="shared" si="5"/>
        <v>22.684391847457629</v>
      </c>
      <c r="G138" s="112">
        <v>0</v>
      </c>
      <c r="H138" s="112">
        <f t="shared" si="4"/>
        <v>0</v>
      </c>
      <c r="I138" s="26" t="s">
        <v>16</v>
      </c>
      <c r="J138" s="15"/>
    </row>
    <row r="139" spans="1:10" s="13" customFormat="1" x14ac:dyDescent="0.3">
      <c r="A139" s="73" t="s">
        <v>146</v>
      </c>
      <c r="B139" s="91" t="s">
        <v>304</v>
      </c>
      <c r="C139" s="55" t="s">
        <v>79</v>
      </c>
      <c r="D139" s="74">
        <v>6.389999999999999E-3</v>
      </c>
      <c r="E139" s="49">
        <v>3647.9723471517741</v>
      </c>
      <c r="F139" s="49">
        <f t="shared" si="5"/>
        <v>23.310543298299834</v>
      </c>
      <c r="G139" s="112">
        <v>0</v>
      </c>
      <c r="H139" s="112">
        <f t="shared" si="4"/>
        <v>0</v>
      </c>
      <c r="I139" s="26" t="s">
        <v>16</v>
      </c>
      <c r="J139" s="15"/>
    </row>
    <row r="140" spans="1:10" s="13" customFormat="1" x14ac:dyDescent="0.3">
      <c r="A140" s="61"/>
      <c r="B140" s="97" t="s">
        <v>147</v>
      </c>
      <c r="C140" s="60"/>
      <c r="D140" s="52"/>
      <c r="E140" s="49"/>
      <c r="F140" s="49"/>
      <c r="G140" s="112">
        <v>0</v>
      </c>
      <c r="H140" s="112">
        <f t="shared" si="4"/>
        <v>0</v>
      </c>
      <c r="I140" s="26" t="s">
        <v>16</v>
      </c>
      <c r="J140" s="15"/>
    </row>
    <row r="141" spans="1:10" s="13" customFormat="1" ht="15.6" x14ac:dyDescent="0.3">
      <c r="A141" s="61" t="s">
        <v>148</v>
      </c>
      <c r="B141" s="91" t="s">
        <v>305</v>
      </c>
      <c r="C141" s="50" t="s">
        <v>13</v>
      </c>
      <c r="D141" s="62">
        <v>6.88</v>
      </c>
      <c r="E141" s="49">
        <v>244.50798836288001</v>
      </c>
      <c r="F141" s="49">
        <f t="shared" si="5"/>
        <v>1682.2149599366144</v>
      </c>
      <c r="G141" s="112">
        <v>0</v>
      </c>
      <c r="H141" s="112">
        <f t="shared" si="4"/>
        <v>0</v>
      </c>
      <c r="I141" s="26" t="s">
        <v>16</v>
      </c>
      <c r="J141" s="15"/>
    </row>
    <row r="142" spans="1:10" s="13" customFormat="1" x14ac:dyDescent="0.3">
      <c r="A142" s="61" t="s">
        <v>149</v>
      </c>
      <c r="B142" s="96" t="s">
        <v>276</v>
      </c>
      <c r="C142" s="50" t="s">
        <v>6</v>
      </c>
      <c r="D142" s="57">
        <v>4</v>
      </c>
      <c r="E142" s="49">
        <v>416.17826490240003</v>
      </c>
      <c r="F142" s="49">
        <f t="shared" si="5"/>
        <v>1664.7130596096001</v>
      </c>
      <c r="G142" s="112">
        <v>0</v>
      </c>
      <c r="H142" s="112">
        <f t="shared" si="4"/>
        <v>0</v>
      </c>
      <c r="I142" s="26" t="s">
        <v>15</v>
      </c>
      <c r="J142" s="15"/>
    </row>
    <row r="143" spans="1:10" s="13" customFormat="1" x14ac:dyDescent="0.3">
      <c r="A143" s="61" t="s">
        <v>150</v>
      </c>
      <c r="B143" s="96" t="s">
        <v>277</v>
      </c>
      <c r="C143" s="50" t="s">
        <v>6</v>
      </c>
      <c r="D143" s="57">
        <v>4</v>
      </c>
      <c r="E143" s="49">
        <v>241.54308319680001</v>
      </c>
      <c r="F143" s="49">
        <f t="shared" si="5"/>
        <v>966.17233278720005</v>
      </c>
      <c r="G143" s="112">
        <v>0</v>
      </c>
      <c r="H143" s="112">
        <f t="shared" si="4"/>
        <v>0</v>
      </c>
      <c r="I143" s="26" t="s">
        <v>15</v>
      </c>
      <c r="J143" s="15"/>
    </row>
    <row r="144" spans="1:10" s="13" customFormat="1" x14ac:dyDescent="0.3">
      <c r="A144" s="61" t="s">
        <v>151</v>
      </c>
      <c r="B144" s="96" t="s">
        <v>278</v>
      </c>
      <c r="C144" s="50" t="s">
        <v>6</v>
      </c>
      <c r="D144" s="57">
        <v>4</v>
      </c>
      <c r="E144" s="49">
        <v>346.66782796799998</v>
      </c>
      <c r="F144" s="49">
        <f t="shared" si="5"/>
        <v>1386.6713118719999</v>
      </c>
      <c r="G144" s="112">
        <v>0</v>
      </c>
      <c r="H144" s="112">
        <f t="shared" si="4"/>
        <v>0</v>
      </c>
      <c r="I144" s="26" t="s">
        <v>15</v>
      </c>
      <c r="J144" s="15"/>
    </row>
    <row r="145" spans="1:10" s="13" customFormat="1" x14ac:dyDescent="0.3">
      <c r="A145" s="61" t="s">
        <v>152</v>
      </c>
      <c r="B145" s="96" t="s">
        <v>279</v>
      </c>
      <c r="C145" s="50" t="s">
        <v>6</v>
      </c>
      <c r="D145" s="57">
        <v>4</v>
      </c>
      <c r="E145" s="49">
        <v>292.1282866656</v>
      </c>
      <c r="F145" s="49">
        <f t="shared" si="5"/>
        <v>1168.5131466624</v>
      </c>
      <c r="G145" s="112">
        <v>0</v>
      </c>
      <c r="H145" s="112">
        <f t="shared" si="4"/>
        <v>0</v>
      </c>
      <c r="I145" s="26" t="s">
        <v>15</v>
      </c>
      <c r="J145" s="15"/>
    </row>
    <row r="146" spans="1:10" s="13" customFormat="1" x14ac:dyDescent="0.3">
      <c r="A146" s="61" t="s">
        <v>153</v>
      </c>
      <c r="B146" s="91" t="s">
        <v>280</v>
      </c>
      <c r="C146" s="55" t="s">
        <v>6</v>
      </c>
      <c r="D146" s="57">
        <v>4</v>
      </c>
      <c r="E146" s="49"/>
      <c r="F146" s="49"/>
      <c r="G146" s="112">
        <v>0</v>
      </c>
      <c r="H146" s="112">
        <f t="shared" si="4"/>
        <v>0</v>
      </c>
      <c r="I146" s="26" t="s">
        <v>18</v>
      </c>
      <c r="J146" s="15"/>
    </row>
    <row r="147" spans="1:10" s="13" customFormat="1" x14ac:dyDescent="0.3">
      <c r="A147" s="59">
        <v>87</v>
      </c>
      <c r="B147" s="91" t="s">
        <v>306</v>
      </c>
      <c r="C147" s="55" t="s">
        <v>6</v>
      </c>
      <c r="D147" s="52">
        <v>16</v>
      </c>
      <c r="E147" s="49">
        <v>6.6782037414399991</v>
      </c>
      <c r="F147" s="49">
        <f t="shared" si="5"/>
        <v>106.85125986303999</v>
      </c>
      <c r="G147" s="112">
        <v>0</v>
      </c>
      <c r="H147" s="112">
        <f t="shared" si="4"/>
        <v>0</v>
      </c>
      <c r="I147" s="26" t="s">
        <v>16</v>
      </c>
      <c r="J147" s="15"/>
    </row>
    <row r="148" spans="1:10" s="13" customFormat="1" x14ac:dyDescent="0.3">
      <c r="A148" s="59" t="s">
        <v>154</v>
      </c>
      <c r="B148" s="91" t="s">
        <v>306</v>
      </c>
      <c r="C148" s="55" t="s">
        <v>6</v>
      </c>
      <c r="D148" s="52">
        <v>16</v>
      </c>
      <c r="E148" s="49"/>
      <c r="F148" s="49"/>
      <c r="G148" s="112">
        <v>0</v>
      </c>
      <c r="H148" s="112">
        <f t="shared" si="4"/>
        <v>0</v>
      </c>
      <c r="I148" s="26" t="s">
        <v>18</v>
      </c>
      <c r="J148" s="15"/>
    </row>
    <row r="149" spans="1:10" s="13" customFormat="1" x14ac:dyDescent="0.3">
      <c r="A149" s="61" t="s">
        <v>155</v>
      </c>
      <c r="B149" s="91" t="s">
        <v>307</v>
      </c>
      <c r="C149" s="55" t="s">
        <v>62</v>
      </c>
      <c r="D149" s="65">
        <v>8</v>
      </c>
      <c r="E149" s="49">
        <v>11.549217433600001</v>
      </c>
      <c r="F149" s="49">
        <f t="shared" si="5"/>
        <v>92.393739468800007</v>
      </c>
      <c r="G149" s="112">
        <v>0</v>
      </c>
      <c r="H149" s="112">
        <f t="shared" si="4"/>
        <v>0</v>
      </c>
      <c r="I149" s="26" t="s">
        <v>16</v>
      </c>
      <c r="J149" s="15"/>
    </row>
    <row r="150" spans="1:10" s="13" customFormat="1" x14ac:dyDescent="0.3">
      <c r="A150" s="61" t="s">
        <v>156</v>
      </c>
      <c r="B150" s="91" t="s">
        <v>308</v>
      </c>
      <c r="C150" s="55" t="s">
        <v>62</v>
      </c>
      <c r="D150" s="57">
        <v>8</v>
      </c>
      <c r="E150" s="49"/>
      <c r="F150" s="49"/>
      <c r="G150" s="112">
        <v>0</v>
      </c>
      <c r="H150" s="112">
        <f t="shared" si="4"/>
        <v>0</v>
      </c>
      <c r="I150" s="26" t="s">
        <v>18</v>
      </c>
      <c r="J150" s="15"/>
    </row>
    <row r="151" spans="1:10" s="13" customFormat="1" x14ac:dyDescent="0.3">
      <c r="A151" s="61" t="s">
        <v>157</v>
      </c>
      <c r="B151" s="91" t="s">
        <v>158</v>
      </c>
      <c r="C151" s="55" t="s">
        <v>62</v>
      </c>
      <c r="D151" s="57">
        <v>8</v>
      </c>
      <c r="E151" s="49">
        <v>11.777147389830509</v>
      </c>
      <c r="F151" s="49">
        <f t="shared" si="5"/>
        <v>94.217179118644069</v>
      </c>
      <c r="G151" s="112">
        <v>0</v>
      </c>
      <c r="H151" s="112">
        <f t="shared" si="4"/>
        <v>0</v>
      </c>
      <c r="I151" s="26" t="s">
        <v>15</v>
      </c>
      <c r="J151" s="15"/>
    </row>
    <row r="152" spans="1:10" s="13" customFormat="1" x14ac:dyDescent="0.3">
      <c r="A152" s="61" t="s">
        <v>159</v>
      </c>
      <c r="B152" s="95" t="s">
        <v>309</v>
      </c>
      <c r="C152" s="60" t="s">
        <v>6</v>
      </c>
      <c r="D152" s="65">
        <v>8</v>
      </c>
      <c r="E152" s="49">
        <v>17.530886348799999</v>
      </c>
      <c r="F152" s="49">
        <f t="shared" si="5"/>
        <v>140.24709079039999</v>
      </c>
      <c r="G152" s="112">
        <v>0</v>
      </c>
      <c r="H152" s="112">
        <f t="shared" si="4"/>
        <v>0</v>
      </c>
      <c r="I152" s="26" t="s">
        <v>16</v>
      </c>
      <c r="J152" s="15"/>
    </row>
    <row r="153" spans="1:10" s="13" customFormat="1" x14ac:dyDescent="0.3">
      <c r="A153" s="61" t="s">
        <v>160</v>
      </c>
      <c r="B153" s="95" t="s">
        <v>161</v>
      </c>
      <c r="C153" s="60" t="s">
        <v>6</v>
      </c>
      <c r="D153" s="52">
        <v>8</v>
      </c>
      <c r="E153" s="49"/>
      <c r="F153" s="49"/>
      <c r="G153" s="112">
        <v>0</v>
      </c>
      <c r="H153" s="112">
        <f t="shared" si="4"/>
        <v>0</v>
      </c>
      <c r="I153" s="26" t="s">
        <v>18</v>
      </c>
      <c r="J153" s="15"/>
    </row>
    <row r="154" spans="1:10" s="13" customFormat="1" x14ac:dyDescent="0.3">
      <c r="A154" s="59">
        <v>90</v>
      </c>
      <c r="B154" s="91" t="s">
        <v>310</v>
      </c>
      <c r="C154" s="55" t="s">
        <v>62</v>
      </c>
      <c r="D154" s="65">
        <v>4</v>
      </c>
      <c r="E154" s="49">
        <v>16.636971929599998</v>
      </c>
      <c r="F154" s="49">
        <f t="shared" si="5"/>
        <v>66.547887718399991</v>
      </c>
      <c r="G154" s="112">
        <v>0</v>
      </c>
      <c r="H154" s="112">
        <f t="shared" si="4"/>
        <v>0</v>
      </c>
      <c r="I154" s="26" t="s">
        <v>16</v>
      </c>
      <c r="J154" s="15"/>
    </row>
    <row r="155" spans="1:10" s="13" customFormat="1" x14ac:dyDescent="0.3">
      <c r="A155" s="59" t="s">
        <v>162</v>
      </c>
      <c r="B155" s="91" t="s">
        <v>163</v>
      </c>
      <c r="C155" s="55" t="s">
        <v>62</v>
      </c>
      <c r="D155" s="52">
        <v>4</v>
      </c>
      <c r="E155" s="49"/>
      <c r="F155" s="49"/>
      <c r="G155" s="112">
        <v>0</v>
      </c>
      <c r="H155" s="112">
        <f t="shared" si="4"/>
        <v>0</v>
      </c>
      <c r="I155" s="26" t="s">
        <v>18</v>
      </c>
      <c r="J155" s="15"/>
    </row>
    <row r="156" spans="1:10" s="13" customFormat="1" x14ac:dyDescent="0.3">
      <c r="A156" s="67" t="s">
        <v>164</v>
      </c>
      <c r="B156" s="91" t="s">
        <v>165</v>
      </c>
      <c r="C156" s="55" t="s">
        <v>62</v>
      </c>
      <c r="D156" s="65">
        <v>4</v>
      </c>
      <c r="E156" s="49">
        <v>31.164002918400005</v>
      </c>
      <c r="F156" s="49">
        <f t="shared" si="5"/>
        <v>124.65601167360002</v>
      </c>
      <c r="G156" s="112">
        <v>0</v>
      </c>
      <c r="H156" s="112">
        <f t="shared" si="4"/>
        <v>0</v>
      </c>
      <c r="I156" s="26" t="s">
        <v>16</v>
      </c>
      <c r="J156" s="15"/>
    </row>
    <row r="157" spans="1:10" s="13" customFormat="1" x14ac:dyDescent="0.3">
      <c r="A157" s="67" t="s">
        <v>166</v>
      </c>
      <c r="B157" s="91" t="s">
        <v>311</v>
      </c>
      <c r="C157" s="55" t="s">
        <v>62</v>
      </c>
      <c r="D157" s="57">
        <v>4</v>
      </c>
      <c r="E157" s="49"/>
      <c r="F157" s="49"/>
      <c r="G157" s="112">
        <v>0</v>
      </c>
      <c r="H157" s="112">
        <f t="shared" si="4"/>
        <v>0</v>
      </c>
      <c r="I157" s="26" t="s">
        <v>18</v>
      </c>
      <c r="J157" s="15"/>
    </row>
    <row r="158" spans="1:10" s="13" customFormat="1" x14ac:dyDescent="0.3">
      <c r="A158" s="98" t="s">
        <v>167</v>
      </c>
      <c r="B158" s="91" t="s">
        <v>168</v>
      </c>
      <c r="C158" s="55" t="s">
        <v>4</v>
      </c>
      <c r="D158" s="72">
        <v>6.5599999999999992E-2</v>
      </c>
      <c r="E158" s="49">
        <v>11049.497010830553</v>
      </c>
      <c r="F158" s="49">
        <f t="shared" si="5"/>
        <v>724.8470039104842</v>
      </c>
      <c r="G158" s="112">
        <v>0</v>
      </c>
      <c r="H158" s="112">
        <f t="shared" si="4"/>
        <v>0</v>
      </c>
      <c r="I158" s="26" t="s">
        <v>16</v>
      </c>
      <c r="J158" s="15"/>
    </row>
    <row r="159" spans="1:10" s="13" customFormat="1" x14ac:dyDescent="0.3">
      <c r="A159" s="73" t="s">
        <v>169</v>
      </c>
      <c r="B159" s="91" t="s">
        <v>312</v>
      </c>
      <c r="C159" s="55" t="s">
        <v>122</v>
      </c>
      <c r="D159" s="66">
        <v>0.84750000000000003</v>
      </c>
      <c r="E159" s="49">
        <v>26.766244067796613</v>
      </c>
      <c r="F159" s="49">
        <f t="shared" si="5"/>
        <v>22.684391847457629</v>
      </c>
      <c r="G159" s="112">
        <v>0</v>
      </c>
      <c r="H159" s="112">
        <f t="shared" si="4"/>
        <v>0</v>
      </c>
      <c r="I159" s="26" t="s">
        <v>16</v>
      </c>
      <c r="J159" s="15"/>
    </row>
    <row r="160" spans="1:10" s="13" customFormat="1" x14ac:dyDescent="0.3">
      <c r="A160" s="73" t="s">
        <v>170</v>
      </c>
      <c r="B160" s="91" t="s">
        <v>313</v>
      </c>
      <c r="C160" s="55" t="s">
        <v>79</v>
      </c>
      <c r="D160" s="74">
        <v>8.5199999999999998E-3</v>
      </c>
      <c r="E160" s="49">
        <v>3647.972347151775</v>
      </c>
      <c r="F160" s="49">
        <f t="shared" si="5"/>
        <v>31.080724397733121</v>
      </c>
      <c r="G160" s="112">
        <v>0</v>
      </c>
      <c r="H160" s="112">
        <f t="shared" si="4"/>
        <v>0</v>
      </c>
      <c r="I160" s="26" t="s">
        <v>16</v>
      </c>
      <c r="J160" s="15"/>
    </row>
    <row r="161" spans="1:10" s="13" customFormat="1" x14ac:dyDescent="0.3">
      <c r="A161" s="61"/>
      <c r="B161" s="97" t="s">
        <v>171</v>
      </c>
      <c r="C161" s="60"/>
      <c r="D161" s="52"/>
      <c r="E161" s="49"/>
      <c r="F161" s="49"/>
      <c r="G161" s="112">
        <v>0</v>
      </c>
      <c r="H161" s="112">
        <f t="shared" si="4"/>
        <v>0</v>
      </c>
      <c r="I161" s="26" t="s">
        <v>16</v>
      </c>
      <c r="J161" s="15"/>
    </row>
    <row r="162" spans="1:10" s="13" customFormat="1" ht="15.6" x14ac:dyDescent="0.3">
      <c r="A162" s="61" t="s">
        <v>172</v>
      </c>
      <c r="B162" s="91" t="s">
        <v>275</v>
      </c>
      <c r="C162" s="50" t="s">
        <v>13</v>
      </c>
      <c r="D162" s="62">
        <v>1.72</v>
      </c>
      <c r="E162" s="49">
        <v>244.50798836288001</v>
      </c>
      <c r="F162" s="49">
        <f t="shared" si="5"/>
        <v>420.55373998415359</v>
      </c>
      <c r="G162" s="112">
        <v>0</v>
      </c>
      <c r="H162" s="112">
        <f t="shared" si="4"/>
        <v>0</v>
      </c>
      <c r="I162" s="26" t="s">
        <v>16</v>
      </c>
      <c r="J162" s="15"/>
    </row>
    <row r="163" spans="1:10" s="13" customFormat="1" x14ac:dyDescent="0.3">
      <c r="A163" s="61" t="s">
        <v>173</v>
      </c>
      <c r="B163" s="96" t="s">
        <v>276</v>
      </c>
      <c r="C163" s="50" t="s">
        <v>6</v>
      </c>
      <c r="D163" s="57">
        <v>1</v>
      </c>
      <c r="E163" s="49">
        <v>416.17826490240003</v>
      </c>
      <c r="F163" s="49">
        <f t="shared" si="5"/>
        <v>416.17826490240003</v>
      </c>
      <c r="G163" s="112">
        <v>0</v>
      </c>
      <c r="H163" s="112">
        <f t="shared" si="4"/>
        <v>0</v>
      </c>
      <c r="I163" s="26" t="s">
        <v>15</v>
      </c>
      <c r="J163" s="15"/>
    </row>
    <row r="164" spans="1:10" s="13" customFormat="1" x14ac:dyDescent="0.3">
      <c r="A164" s="61" t="s">
        <v>174</v>
      </c>
      <c r="B164" s="96" t="s">
        <v>277</v>
      </c>
      <c r="C164" s="50" t="s">
        <v>6</v>
      </c>
      <c r="D164" s="57">
        <v>1</v>
      </c>
      <c r="E164" s="49">
        <v>241.54308319680001</v>
      </c>
      <c r="F164" s="49">
        <f t="shared" si="5"/>
        <v>241.54308319680001</v>
      </c>
      <c r="G164" s="112">
        <v>0</v>
      </c>
      <c r="H164" s="112">
        <f t="shared" si="4"/>
        <v>0</v>
      </c>
      <c r="I164" s="26" t="s">
        <v>15</v>
      </c>
      <c r="J164" s="15"/>
    </row>
    <row r="165" spans="1:10" s="13" customFormat="1" x14ac:dyDescent="0.3">
      <c r="A165" s="61" t="s">
        <v>175</v>
      </c>
      <c r="B165" s="96" t="s">
        <v>278</v>
      </c>
      <c r="C165" s="50" t="s">
        <v>6</v>
      </c>
      <c r="D165" s="57">
        <v>1</v>
      </c>
      <c r="E165" s="49">
        <v>346.66782796799998</v>
      </c>
      <c r="F165" s="49">
        <f t="shared" si="5"/>
        <v>346.66782796799998</v>
      </c>
      <c r="G165" s="112">
        <v>0</v>
      </c>
      <c r="H165" s="112">
        <f t="shared" si="4"/>
        <v>0</v>
      </c>
      <c r="I165" s="26" t="s">
        <v>15</v>
      </c>
      <c r="J165" s="15"/>
    </row>
    <row r="166" spans="1:10" s="13" customFormat="1" x14ac:dyDescent="0.3">
      <c r="A166" s="61" t="s">
        <v>176</v>
      </c>
      <c r="B166" s="96" t="s">
        <v>279</v>
      </c>
      <c r="C166" s="50" t="s">
        <v>6</v>
      </c>
      <c r="D166" s="57">
        <v>1</v>
      </c>
      <c r="E166" s="49">
        <v>292.1282866656</v>
      </c>
      <c r="F166" s="49">
        <f t="shared" si="5"/>
        <v>292.1282866656</v>
      </c>
      <c r="G166" s="112">
        <v>0</v>
      </c>
      <c r="H166" s="112">
        <f t="shared" si="4"/>
        <v>0</v>
      </c>
      <c r="I166" s="26" t="s">
        <v>15</v>
      </c>
      <c r="J166" s="15"/>
    </row>
    <row r="167" spans="1:10" s="13" customFormat="1" x14ac:dyDescent="0.3">
      <c r="A167" s="61" t="s">
        <v>177</v>
      </c>
      <c r="B167" s="91" t="s">
        <v>280</v>
      </c>
      <c r="C167" s="55" t="s">
        <v>6</v>
      </c>
      <c r="D167" s="57">
        <v>1</v>
      </c>
      <c r="E167" s="49"/>
      <c r="F167" s="49"/>
      <c r="G167" s="112">
        <v>0</v>
      </c>
      <c r="H167" s="112">
        <f t="shared" si="4"/>
        <v>0</v>
      </c>
      <c r="I167" s="26" t="s">
        <v>18</v>
      </c>
      <c r="J167" s="15"/>
    </row>
    <row r="168" spans="1:10" s="13" customFormat="1" x14ac:dyDescent="0.3">
      <c r="A168" s="59">
        <v>96</v>
      </c>
      <c r="B168" s="91" t="s">
        <v>314</v>
      </c>
      <c r="C168" s="55" t="s">
        <v>6</v>
      </c>
      <c r="D168" s="52">
        <v>4</v>
      </c>
      <c r="E168" s="49">
        <v>6.6782037414399991</v>
      </c>
      <c r="F168" s="49">
        <f t="shared" si="5"/>
        <v>26.712814965759996</v>
      </c>
      <c r="G168" s="112">
        <v>0</v>
      </c>
      <c r="H168" s="112">
        <f t="shared" si="4"/>
        <v>0</v>
      </c>
      <c r="I168" s="26" t="s">
        <v>16</v>
      </c>
      <c r="J168" s="15"/>
    </row>
    <row r="169" spans="1:10" s="13" customFormat="1" x14ac:dyDescent="0.3">
      <c r="A169" s="59" t="s">
        <v>178</v>
      </c>
      <c r="B169" s="91" t="s">
        <v>314</v>
      </c>
      <c r="C169" s="55" t="s">
        <v>6</v>
      </c>
      <c r="D169" s="52">
        <v>4</v>
      </c>
      <c r="E169" s="49"/>
      <c r="F169" s="49"/>
      <c r="G169" s="112">
        <v>0</v>
      </c>
      <c r="H169" s="112">
        <f t="shared" si="4"/>
        <v>0</v>
      </c>
      <c r="I169" s="26" t="s">
        <v>18</v>
      </c>
      <c r="J169" s="15"/>
    </row>
    <row r="170" spans="1:10" s="13" customFormat="1" x14ac:dyDescent="0.3">
      <c r="A170" s="59">
        <v>97</v>
      </c>
      <c r="B170" s="91" t="s">
        <v>179</v>
      </c>
      <c r="C170" s="55" t="s">
        <v>6</v>
      </c>
      <c r="D170" s="52">
        <v>2</v>
      </c>
      <c r="E170" s="49">
        <v>6.6782037414399991</v>
      </c>
      <c r="F170" s="49">
        <f t="shared" si="5"/>
        <v>13.356407482879998</v>
      </c>
      <c r="G170" s="112">
        <v>0</v>
      </c>
      <c r="H170" s="112">
        <f t="shared" si="4"/>
        <v>0</v>
      </c>
      <c r="I170" s="26" t="s">
        <v>16</v>
      </c>
      <c r="J170" s="15"/>
    </row>
    <row r="171" spans="1:10" s="13" customFormat="1" x14ac:dyDescent="0.3">
      <c r="A171" s="59" t="s">
        <v>180</v>
      </c>
      <c r="B171" s="91" t="s">
        <v>179</v>
      </c>
      <c r="C171" s="55" t="s">
        <v>6</v>
      </c>
      <c r="D171" s="52">
        <v>2</v>
      </c>
      <c r="E171" s="49"/>
      <c r="F171" s="49"/>
      <c r="G171" s="112">
        <v>0</v>
      </c>
      <c r="H171" s="112">
        <f t="shared" si="4"/>
        <v>0</v>
      </c>
      <c r="I171" s="26" t="s">
        <v>18</v>
      </c>
      <c r="J171" s="15"/>
    </row>
    <row r="172" spans="1:10" s="13" customFormat="1" x14ac:dyDescent="0.3">
      <c r="A172" s="61" t="s">
        <v>181</v>
      </c>
      <c r="B172" s="91" t="s">
        <v>307</v>
      </c>
      <c r="C172" s="55" t="s">
        <v>62</v>
      </c>
      <c r="D172" s="65">
        <v>2</v>
      </c>
      <c r="E172" s="49">
        <v>11.549217433600001</v>
      </c>
      <c r="F172" s="49">
        <f t="shared" si="5"/>
        <v>23.098434867200002</v>
      </c>
      <c r="G172" s="112">
        <v>0</v>
      </c>
      <c r="H172" s="112">
        <f t="shared" si="4"/>
        <v>0</v>
      </c>
      <c r="I172" s="26" t="s">
        <v>16</v>
      </c>
      <c r="J172" s="15"/>
    </row>
    <row r="173" spans="1:10" s="13" customFormat="1" x14ac:dyDescent="0.3">
      <c r="A173" s="61" t="s">
        <v>182</v>
      </c>
      <c r="B173" s="91" t="s">
        <v>308</v>
      </c>
      <c r="C173" s="55" t="s">
        <v>62</v>
      </c>
      <c r="D173" s="57">
        <v>2</v>
      </c>
      <c r="E173" s="49"/>
      <c r="F173" s="49"/>
      <c r="G173" s="112">
        <v>0</v>
      </c>
      <c r="H173" s="112">
        <f t="shared" si="4"/>
        <v>0</v>
      </c>
      <c r="I173" s="26" t="s">
        <v>18</v>
      </c>
      <c r="J173" s="15"/>
    </row>
    <row r="174" spans="1:10" s="13" customFormat="1" x14ac:dyDescent="0.3">
      <c r="A174" s="61" t="s">
        <v>183</v>
      </c>
      <c r="B174" s="91" t="s">
        <v>158</v>
      </c>
      <c r="C174" s="55" t="s">
        <v>62</v>
      </c>
      <c r="D174" s="57">
        <v>2</v>
      </c>
      <c r="E174" s="49">
        <v>11.777147389830509</v>
      </c>
      <c r="F174" s="49">
        <f t="shared" si="5"/>
        <v>23.554294779661017</v>
      </c>
      <c r="G174" s="112">
        <v>0</v>
      </c>
      <c r="H174" s="112">
        <f t="shared" si="4"/>
        <v>0</v>
      </c>
      <c r="I174" s="26" t="s">
        <v>15</v>
      </c>
      <c r="J174" s="15"/>
    </row>
    <row r="175" spans="1:10" s="13" customFormat="1" x14ac:dyDescent="0.3">
      <c r="A175" s="61" t="s">
        <v>184</v>
      </c>
      <c r="B175" s="95" t="s">
        <v>309</v>
      </c>
      <c r="C175" s="60" t="s">
        <v>6</v>
      </c>
      <c r="D175" s="65">
        <v>2</v>
      </c>
      <c r="E175" s="49">
        <v>17.530886348799999</v>
      </c>
      <c r="F175" s="49">
        <f t="shared" si="5"/>
        <v>35.061772697599999</v>
      </c>
      <c r="G175" s="112">
        <v>0</v>
      </c>
      <c r="H175" s="112">
        <f t="shared" si="4"/>
        <v>0</v>
      </c>
      <c r="I175" s="26" t="s">
        <v>16</v>
      </c>
      <c r="J175" s="15"/>
    </row>
    <row r="176" spans="1:10" s="13" customFormat="1" x14ac:dyDescent="0.3">
      <c r="A176" s="61" t="s">
        <v>185</v>
      </c>
      <c r="B176" s="95" t="s">
        <v>161</v>
      </c>
      <c r="C176" s="60" t="s">
        <v>6</v>
      </c>
      <c r="D176" s="52">
        <v>2</v>
      </c>
      <c r="E176" s="49"/>
      <c r="F176" s="49"/>
      <c r="G176" s="112">
        <v>0</v>
      </c>
      <c r="H176" s="112">
        <f t="shared" si="4"/>
        <v>0</v>
      </c>
      <c r="I176" s="26" t="s">
        <v>18</v>
      </c>
      <c r="J176" s="15"/>
    </row>
    <row r="177" spans="1:10" s="13" customFormat="1" x14ac:dyDescent="0.3">
      <c r="A177" s="59">
        <v>100</v>
      </c>
      <c r="B177" s="91" t="s">
        <v>310</v>
      </c>
      <c r="C177" s="55" t="s">
        <v>62</v>
      </c>
      <c r="D177" s="65">
        <v>1</v>
      </c>
      <c r="E177" s="49">
        <v>16.636971929599998</v>
      </c>
      <c r="F177" s="49">
        <f t="shared" si="5"/>
        <v>16.636971929599998</v>
      </c>
      <c r="G177" s="112">
        <v>0</v>
      </c>
      <c r="H177" s="112">
        <f t="shared" si="4"/>
        <v>0</v>
      </c>
      <c r="I177" s="26" t="s">
        <v>16</v>
      </c>
      <c r="J177" s="15"/>
    </row>
    <row r="178" spans="1:10" s="13" customFormat="1" x14ac:dyDescent="0.3">
      <c r="A178" s="59" t="s">
        <v>186</v>
      </c>
      <c r="B178" s="91" t="s">
        <v>163</v>
      </c>
      <c r="C178" s="55" t="s">
        <v>62</v>
      </c>
      <c r="D178" s="52">
        <v>1</v>
      </c>
      <c r="E178" s="49"/>
      <c r="F178" s="49"/>
      <c r="G178" s="112">
        <v>0</v>
      </c>
      <c r="H178" s="112">
        <f t="shared" si="4"/>
        <v>0</v>
      </c>
      <c r="I178" s="26" t="s">
        <v>18</v>
      </c>
      <c r="J178" s="15"/>
    </row>
    <row r="179" spans="1:10" s="13" customFormat="1" x14ac:dyDescent="0.3">
      <c r="A179" s="67" t="s">
        <v>187</v>
      </c>
      <c r="B179" s="91" t="s">
        <v>165</v>
      </c>
      <c r="C179" s="55" t="s">
        <v>62</v>
      </c>
      <c r="D179" s="65">
        <v>1</v>
      </c>
      <c r="E179" s="49">
        <v>31.164002918400005</v>
      </c>
      <c r="F179" s="49">
        <f t="shared" si="5"/>
        <v>31.164002918400005</v>
      </c>
      <c r="G179" s="112">
        <v>0</v>
      </c>
      <c r="H179" s="112">
        <f t="shared" si="4"/>
        <v>0</v>
      </c>
      <c r="I179" s="26" t="s">
        <v>16</v>
      </c>
      <c r="J179" s="15"/>
    </row>
    <row r="180" spans="1:10" s="13" customFormat="1" x14ac:dyDescent="0.3">
      <c r="A180" s="67" t="s">
        <v>188</v>
      </c>
      <c r="B180" s="91" t="s">
        <v>311</v>
      </c>
      <c r="C180" s="55" t="s">
        <v>62</v>
      </c>
      <c r="D180" s="57">
        <v>1</v>
      </c>
      <c r="E180" s="49"/>
      <c r="F180" s="49"/>
      <c r="G180" s="112">
        <v>0</v>
      </c>
      <c r="H180" s="112">
        <f t="shared" si="4"/>
        <v>0</v>
      </c>
      <c r="I180" s="26" t="s">
        <v>18</v>
      </c>
      <c r="J180" s="15"/>
    </row>
    <row r="181" spans="1:10" s="13" customFormat="1" x14ac:dyDescent="0.3">
      <c r="A181" s="98" t="s">
        <v>189</v>
      </c>
      <c r="B181" s="91" t="s">
        <v>190</v>
      </c>
      <c r="C181" s="55" t="s">
        <v>4</v>
      </c>
      <c r="D181" s="72">
        <v>1.6399999999999998E-2</v>
      </c>
      <c r="E181" s="49">
        <v>11049.497010830553</v>
      </c>
      <c r="F181" s="49">
        <f t="shared" si="5"/>
        <v>181.21175097762105</v>
      </c>
      <c r="G181" s="112">
        <v>0</v>
      </c>
      <c r="H181" s="112">
        <f t="shared" si="4"/>
        <v>0</v>
      </c>
      <c r="I181" s="26" t="s">
        <v>16</v>
      </c>
      <c r="J181" s="15"/>
    </row>
    <row r="182" spans="1:10" s="13" customFormat="1" x14ac:dyDescent="0.3">
      <c r="A182" s="73" t="s">
        <v>191</v>
      </c>
      <c r="B182" s="91" t="s">
        <v>315</v>
      </c>
      <c r="C182" s="55" t="s">
        <v>122</v>
      </c>
      <c r="D182" s="66">
        <v>0.42449999999999999</v>
      </c>
      <c r="E182" s="49">
        <v>26.766244067796613</v>
      </c>
      <c r="F182" s="49">
        <f t="shared" si="5"/>
        <v>11.362270606779662</v>
      </c>
      <c r="G182" s="112">
        <v>0</v>
      </c>
      <c r="H182" s="112">
        <f t="shared" si="4"/>
        <v>0</v>
      </c>
      <c r="I182" s="26" t="s">
        <v>16</v>
      </c>
      <c r="J182" s="15"/>
    </row>
    <row r="183" spans="1:10" s="13" customFormat="1" x14ac:dyDescent="0.3">
      <c r="A183" s="73" t="s">
        <v>192</v>
      </c>
      <c r="B183" s="91" t="s">
        <v>316</v>
      </c>
      <c r="C183" s="55" t="s">
        <v>79</v>
      </c>
      <c r="D183" s="74">
        <v>2.1299999999999999E-3</v>
      </c>
      <c r="E183" s="49">
        <v>3647.972347151775</v>
      </c>
      <c r="F183" s="49">
        <f t="shared" si="5"/>
        <v>7.7701810994332803</v>
      </c>
      <c r="G183" s="112">
        <v>0</v>
      </c>
      <c r="H183" s="112">
        <f t="shared" si="4"/>
        <v>0</v>
      </c>
      <c r="I183" s="26" t="s">
        <v>16</v>
      </c>
      <c r="J183" s="15"/>
    </row>
    <row r="184" spans="1:10" s="13" customFormat="1" x14ac:dyDescent="0.3">
      <c r="A184" s="61"/>
      <c r="B184" s="97" t="s">
        <v>193</v>
      </c>
      <c r="C184" s="60"/>
      <c r="D184" s="52"/>
      <c r="E184" s="49"/>
      <c r="F184" s="49"/>
      <c r="G184" s="112">
        <v>0</v>
      </c>
      <c r="H184" s="112">
        <f t="shared" si="4"/>
        <v>0</v>
      </c>
      <c r="I184" s="26" t="s">
        <v>16</v>
      </c>
      <c r="J184" s="15"/>
    </row>
    <row r="185" spans="1:10" s="13" customFormat="1" ht="15.6" x14ac:dyDescent="0.3">
      <c r="A185" s="75">
        <v>105</v>
      </c>
      <c r="B185" s="91" t="s">
        <v>317</v>
      </c>
      <c r="C185" s="50" t="s">
        <v>13</v>
      </c>
      <c r="D185" s="76">
        <v>3.52</v>
      </c>
      <c r="E185" s="49">
        <v>244.50798836288001</v>
      </c>
      <c r="F185" s="49">
        <f t="shared" si="5"/>
        <v>860.66811903733765</v>
      </c>
      <c r="G185" s="112">
        <v>0</v>
      </c>
      <c r="H185" s="112">
        <f t="shared" si="4"/>
        <v>0</v>
      </c>
      <c r="I185" s="26" t="s">
        <v>16</v>
      </c>
      <c r="J185" s="15"/>
    </row>
    <row r="186" spans="1:10" s="13" customFormat="1" x14ac:dyDescent="0.3">
      <c r="A186" s="75" t="s">
        <v>194</v>
      </c>
      <c r="B186" s="96" t="s">
        <v>318</v>
      </c>
      <c r="C186" s="50" t="s">
        <v>6</v>
      </c>
      <c r="D186" s="57">
        <v>2</v>
      </c>
      <c r="E186" s="49">
        <v>699.69039053760002</v>
      </c>
      <c r="F186" s="49">
        <f t="shared" si="5"/>
        <v>1399.3807810752</v>
      </c>
      <c r="G186" s="112">
        <v>0</v>
      </c>
      <c r="H186" s="112">
        <f t="shared" si="4"/>
        <v>0</v>
      </c>
      <c r="I186" s="26" t="s">
        <v>15</v>
      </c>
      <c r="J186" s="15"/>
    </row>
    <row r="187" spans="1:10" s="13" customFormat="1" x14ac:dyDescent="0.3">
      <c r="A187" s="75" t="s">
        <v>195</v>
      </c>
      <c r="B187" s="96" t="s">
        <v>319</v>
      </c>
      <c r="C187" s="50" t="s">
        <v>6</v>
      </c>
      <c r="D187" s="57">
        <v>1</v>
      </c>
      <c r="E187" s="49">
        <v>669.07901491200005</v>
      </c>
      <c r="F187" s="49">
        <f t="shared" si="5"/>
        <v>669.07901491200005</v>
      </c>
      <c r="G187" s="112">
        <v>0</v>
      </c>
      <c r="H187" s="112">
        <f t="shared" si="4"/>
        <v>0</v>
      </c>
      <c r="I187" s="26" t="s">
        <v>15</v>
      </c>
      <c r="J187" s="15"/>
    </row>
    <row r="188" spans="1:10" s="13" customFormat="1" x14ac:dyDescent="0.3">
      <c r="A188" s="75" t="s">
        <v>196</v>
      </c>
      <c r="B188" s="96" t="s">
        <v>320</v>
      </c>
      <c r="C188" s="50" t="s">
        <v>6</v>
      </c>
      <c r="D188" s="57">
        <v>1</v>
      </c>
      <c r="E188" s="49">
        <v>593.6307543936</v>
      </c>
      <c r="F188" s="49">
        <f t="shared" si="5"/>
        <v>593.6307543936</v>
      </c>
      <c r="G188" s="112">
        <v>0</v>
      </c>
      <c r="H188" s="112">
        <f t="shared" si="4"/>
        <v>0</v>
      </c>
      <c r="I188" s="26" t="s">
        <v>15</v>
      </c>
      <c r="J188" s="15"/>
    </row>
    <row r="189" spans="1:10" s="13" customFormat="1" x14ac:dyDescent="0.3">
      <c r="A189" s="75" t="s">
        <v>197</v>
      </c>
      <c r="B189" s="91" t="s">
        <v>280</v>
      </c>
      <c r="C189" s="55" t="s">
        <v>6</v>
      </c>
      <c r="D189" s="57">
        <v>1</v>
      </c>
      <c r="E189" s="49"/>
      <c r="F189" s="49"/>
      <c r="G189" s="112">
        <v>0</v>
      </c>
      <c r="H189" s="112">
        <f t="shared" si="4"/>
        <v>0</v>
      </c>
      <c r="I189" s="26" t="s">
        <v>18</v>
      </c>
      <c r="J189" s="15"/>
    </row>
    <row r="190" spans="1:10" s="13" customFormat="1" x14ac:dyDescent="0.3">
      <c r="A190" s="59">
        <v>106</v>
      </c>
      <c r="B190" s="91" t="s">
        <v>321</v>
      </c>
      <c r="C190" s="55" t="s">
        <v>6</v>
      </c>
      <c r="D190" s="52">
        <v>4</v>
      </c>
      <c r="E190" s="49">
        <v>6.6782037414399991</v>
      </c>
      <c r="F190" s="49">
        <f t="shared" si="5"/>
        <v>26.712814965759996</v>
      </c>
      <c r="G190" s="112">
        <v>0</v>
      </c>
      <c r="H190" s="112">
        <f t="shared" si="4"/>
        <v>0</v>
      </c>
      <c r="I190" s="26" t="s">
        <v>16</v>
      </c>
      <c r="J190" s="15"/>
    </row>
    <row r="191" spans="1:10" s="13" customFormat="1" x14ac:dyDescent="0.3">
      <c r="A191" s="59" t="s">
        <v>198</v>
      </c>
      <c r="B191" s="91" t="s">
        <v>322</v>
      </c>
      <c r="C191" s="55" t="s">
        <v>6</v>
      </c>
      <c r="D191" s="52">
        <v>4</v>
      </c>
      <c r="E191" s="49"/>
      <c r="F191" s="49"/>
      <c r="G191" s="112">
        <v>0</v>
      </c>
      <c r="H191" s="112">
        <f t="shared" si="4"/>
        <v>0</v>
      </c>
      <c r="I191" s="26" t="s">
        <v>18</v>
      </c>
      <c r="J191" s="15"/>
    </row>
    <row r="192" spans="1:10" s="13" customFormat="1" x14ac:dyDescent="0.3">
      <c r="A192" s="58">
        <v>107</v>
      </c>
      <c r="B192" s="91" t="s">
        <v>323</v>
      </c>
      <c r="C192" s="55" t="s">
        <v>62</v>
      </c>
      <c r="D192" s="65">
        <v>2</v>
      </c>
      <c r="E192" s="49">
        <v>11.549217433600001</v>
      </c>
      <c r="F192" s="49">
        <f t="shared" si="5"/>
        <v>23.098434867200002</v>
      </c>
      <c r="G192" s="112">
        <v>0</v>
      </c>
      <c r="H192" s="112">
        <f t="shared" si="4"/>
        <v>0</v>
      </c>
      <c r="I192" s="26" t="s">
        <v>16</v>
      </c>
      <c r="J192" s="15"/>
    </row>
    <row r="193" spans="1:10" s="13" customFormat="1" x14ac:dyDescent="0.3">
      <c r="A193" s="58" t="s">
        <v>199</v>
      </c>
      <c r="B193" s="91" t="s">
        <v>324</v>
      </c>
      <c r="C193" s="55" t="s">
        <v>62</v>
      </c>
      <c r="D193" s="57">
        <v>2</v>
      </c>
      <c r="E193" s="49"/>
      <c r="F193" s="49"/>
      <c r="G193" s="112">
        <v>0</v>
      </c>
      <c r="H193" s="112">
        <f t="shared" si="4"/>
        <v>0</v>
      </c>
      <c r="I193" s="26" t="s">
        <v>18</v>
      </c>
      <c r="J193" s="15"/>
    </row>
    <row r="194" spans="1:10" s="13" customFormat="1" x14ac:dyDescent="0.3">
      <c r="A194" s="58" t="s">
        <v>200</v>
      </c>
      <c r="B194" s="91" t="s">
        <v>201</v>
      </c>
      <c r="C194" s="55" t="s">
        <v>62</v>
      </c>
      <c r="D194" s="57">
        <v>2</v>
      </c>
      <c r="E194" s="49">
        <v>18.201045966101695</v>
      </c>
      <c r="F194" s="49">
        <f t="shared" si="5"/>
        <v>36.40209193220339</v>
      </c>
      <c r="G194" s="112">
        <v>0</v>
      </c>
      <c r="H194" s="112">
        <f t="shared" si="4"/>
        <v>0</v>
      </c>
      <c r="I194" s="26" t="s">
        <v>15</v>
      </c>
      <c r="J194" s="15"/>
    </row>
    <row r="195" spans="1:10" s="13" customFormat="1" x14ac:dyDescent="0.3">
      <c r="A195" s="53">
        <v>108</v>
      </c>
      <c r="B195" s="86" t="s">
        <v>325</v>
      </c>
      <c r="C195" s="47" t="s">
        <v>6</v>
      </c>
      <c r="D195" s="77">
        <v>2</v>
      </c>
      <c r="E195" s="49">
        <v>29.926052992000002</v>
      </c>
      <c r="F195" s="49">
        <f t="shared" si="5"/>
        <v>59.852105984000005</v>
      </c>
      <c r="G195" s="112">
        <v>0</v>
      </c>
      <c r="H195" s="112">
        <f t="shared" si="4"/>
        <v>0</v>
      </c>
      <c r="I195" s="26" t="s">
        <v>16</v>
      </c>
      <c r="J195" s="15"/>
    </row>
    <row r="196" spans="1:10" s="13" customFormat="1" x14ac:dyDescent="0.3">
      <c r="A196" s="53" t="s">
        <v>202</v>
      </c>
      <c r="B196" s="86" t="s">
        <v>203</v>
      </c>
      <c r="C196" s="47" t="s">
        <v>6</v>
      </c>
      <c r="D196" s="52">
        <v>2</v>
      </c>
      <c r="E196" s="49"/>
      <c r="F196" s="49"/>
      <c r="G196" s="112">
        <v>0</v>
      </c>
      <c r="H196" s="112">
        <f t="shared" si="4"/>
        <v>0</v>
      </c>
      <c r="I196" s="26" t="s">
        <v>18</v>
      </c>
      <c r="J196" s="15"/>
    </row>
    <row r="197" spans="1:10" s="13" customFormat="1" x14ac:dyDescent="0.3">
      <c r="A197" s="59">
        <v>109</v>
      </c>
      <c r="B197" s="91" t="s">
        <v>326</v>
      </c>
      <c r="C197" s="55" t="s">
        <v>62</v>
      </c>
      <c r="D197" s="65">
        <v>1</v>
      </c>
      <c r="E197" s="49">
        <v>16.636971929599998</v>
      </c>
      <c r="F197" s="49">
        <f t="shared" si="5"/>
        <v>16.636971929599998</v>
      </c>
      <c r="G197" s="112">
        <v>0</v>
      </c>
      <c r="H197" s="112">
        <f t="shared" si="4"/>
        <v>0</v>
      </c>
      <c r="I197" s="26" t="s">
        <v>16</v>
      </c>
      <c r="J197" s="15"/>
    </row>
    <row r="198" spans="1:10" s="13" customFormat="1" x14ac:dyDescent="0.3">
      <c r="A198" s="59" t="s">
        <v>204</v>
      </c>
      <c r="B198" s="91" t="s">
        <v>205</v>
      </c>
      <c r="C198" s="55" t="s">
        <v>62</v>
      </c>
      <c r="D198" s="52">
        <v>1</v>
      </c>
      <c r="E198" s="49"/>
      <c r="F198" s="49"/>
      <c r="G198" s="112">
        <v>0</v>
      </c>
      <c r="H198" s="112">
        <f t="shared" si="4"/>
        <v>0</v>
      </c>
      <c r="I198" s="26" t="s">
        <v>18</v>
      </c>
      <c r="J198" s="15"/>
    </row>
    <row r="199" spans="1:10" s="13" customFormat="1" x14ac:dyDescent="0.3">
      <c r="A199" s="67" t="s">
        <v>206</v>
      </c>
      <c r="B199" s="91" t="s">
        <v>207</v>
      </c>
      <c r="C199" s="55" t="s">
        <v>62</v>
      </c>
      <c r="D199" s="65">
        <v>1</v>
      </c>
      <c r="E199" s="49">
        <v>31.164002918400005</v>
      </c>
      <c r="F199" s="49">
        <f t="shared" si="5"/>
        <v>31.164002918400005</v>
      </c>
      <c r="G199" s="112">
        <v>0</v>
      </c>
      <c r="H199" s="112">
        <f t="shared" si="4"/>
        <v>0</v>
      </c>
      <c r="I199" s="26" t="s">
        <v>16</v>
      </c>
      <c r="J199" s="15"/>
    </row>
    <row r="200" spans="1:10" s="13" customFormat="1" x14ac:dyDescent="0.3">
      <c r="A200" s="67" t="s">
        <v>208</v>
      </c>
      <c r="B200" s="91" t="s">
        <v>327</v>
      </c>
      <c r="C200" s="55" t="s">
        <v>62</v>
      </c>
      <c r="D200" s="57">
        <v>1</v>
      </c>
      <c r="E200" s="49"/>
      <c r="F200" s="49"/>
      <c r="G200" s="112">
        <v>0</v>
      </c>
      <c r="H200" s="112">
        <f t="shared" ref="H200:H231" si="6">G200*D200</f>
        <v>0</v>
      </c>
      <c r="I200" s="26" t="s">
        <v>18</v>
      </c>
      <c r="J200" s="15"/>
    </row>
    <row r="201" spans="1:10" s="13" customFormat="1" x14ac:dyDescent="0.3">
      <c r="A201" s="98" t="s">
        <v>209</v>
      </c>
      <c r="B201" s="91" t="s">
        <v>210</v>
      </c>
      <c r="C201" s="55" t="s">
        <v>4</v>
      </c>
      <c r="D201" s="72">
        <v>4.0600000000000004E-2</v>
      </c>
      <c r="E201" s="49">
        <v>5620.5193116160017</v>
      </c>
      <c r="F201" s="49">
        <f t="shared" ref="F201:F231" si="7">D201*E201</f>
        <v>228.1930840516097</v>
      </c>
      <c r="G201" s="112">
        <v>0</v>
      </c>
      <c r="H201" s="112">
        <f t="shared" si="6"/>
        <v>0</v>
      </c>
      <c r="I201" s="26" t="s">
        <v>16</v>
      </c>
      <c r="J201" s="15"/>
    </row>
    <row r="202" spans="1:10" s="13" customFormat="1" x14ac:dyDescent="0.3">
      <c r="A202" s="73" t="s">
        <v>211</v>
      </c>
      <c r="B202" s="91" t="s">
        <v>212</v>
      </c>
      <c r="C202" s="55" t="s">
        <v>6</v>
      </c>
      <c r="D202" s="66">
        <v>2</v>
      </c>
      <c r="E202" s="49">
        <v>50.877276724067798</v>
      </c>
      <c r="F202" s="49">
        <f t="shared" si="7"/>
        <v>101.7545534481356</v>
      </c>
      <c r="G202" s="112">
        <v>0</v>
      </c>
      <c r="H202" s="112">
        <f t="shared" si="6"/>
        <v>0</v>
      </c>
      <c r="I202" s="26" t="s">
        <v>15</v>
      </c>
      <c r="J202" s="15"/>
    </row>
    <row r="203" spans="1:10" s="13" customFormat="1" x14ac:dyDescent="0.3">
      <c r="A203" s="73" t="s">
        <v>213</v>
      </c>
      <c r="B203" s="91" t="s">
        <v>328</v>
      </c>
      <c r="C203" s="55" t="s">
        <v>122</v>
      </c>
      <c r="D203" s="66">
        <v>0.50849999999999995</v>
      </c>
      <c r="E203" s="49">
        <v>26.766244067796613</v>
      </c>
      <c r="F203" s="49">
        <f t="shared" si="7"/>
        <v>13.610635108474577</v>
      </c>
      <c r="G203" s="112">
        <v>0</v>
      </c>
      <c r="H203" s="112">
        <f t="shared" si="6"/>
        <v>0</v>
      </c>
      <c r="I203" s="26" t="s">
        <v>16</v>
      </c>
      <c r="J203" s="15"/>
    </row>
    <row r="204" spans="1:10" s="13" customFormat="1" x14ac:dyDescent="0.3">
      <c r="A204" s="73" t="s">
        <v>214</v>
      </c>
      <c r="B204" s="91" t="s">
        <v>316</v>
      </c>
      <c r="C204" s="55" t="s">
        <v>79</v>
      </c>
      <c r="D204" s="74">
        <v>2.1299999999999999E-3</v>
      </c>
      <c r="E204" s="49">
        <v>3647.972347151775</v>
      </c>
      <c r="F204" s="49">
        <f t="shared" si="7"/>
        <v>7.7701810994332803</v>
      </c>
      <c r="G204" s="112">
        <v>0</v>
      </c>
      <c r="H204" s="112">
        <f t="shared" si="6"/>
        <v>0</v>
      </c>
      <c r="I204" s="26" t="s">
        <v>16</v>
      </c>
      <c r="J204" s="15"/>
    </row>
    <row r="205" spans="1:10" s="13" customFormat="1" x14ac:dyDescent="0.3">
      <c r="A205" s="41"/>
      <c r="B205" s="99" t="s">
        <v>329</v>
      </c>
      <c r="C205" s="55"/>
      <c r="D205" s="52"/>
      <c r="E205" s="49"/>
      <c r="F205" s="49"/>
      <c r="G205" s="112">
        <v>0</v>
      </c>
      <c r="H205" s="112">
        <f t="shared" si="6"/>
        <v>0</v>
      </c>
      <c r="I205" s="26" t="s">
        <v>16</v>
      </c>
      <c r="J205" s="15"/>
    </row>
    <row r="206" spans="1:10" s="13" customFormat="1" x14ac:dyDescent="0.3">
      <c r="A206" s="51">
        <v>114</v>
      </c>
      <c r="B206" s="91" t="s">
        <v>215</v>
      </c>
      <c r="C206" s="55" t="s">
        <v>106</v>
      </c>
      <c r="D206" s="52">
        <v>3</v>
      </c>
      <c r="E206" s="49">
        <v>32.691129996800008</v>
      </c>
      <c r="F206" s="49">
        <f t="shared" si="7"/>
        <v>98.073389990400017</v>
      </c>
      <c r="G206" s="112">
        <v>0</v>
      </c>
      <c r="H206" s="112">
        <f t="shared" si="6"/>
        <v>0</v>
      </c>
      <c r="I206" s="26" t="s">
        <v>16</v>
      </c>
      <c r="J206" s="15"/>
    </row>
    <row r="207" spans="1:10" s="13" customFormat="1" x14ac:dyDescent="0.3">
      <c r="A207" s="51" t="s">
        <v>216</v>
      </c>
      <c r="B207" s="91" t="s">
        <v>330</v>
      </c>
      <c r="C207" s="55" t="s">
        <v>106</v>
      </c>
      <c r="D207" s="57">
        <v>3</v>
      </c>
      <c r="E207" s="49"/>
      <c r="F207" s="49"/>
      <c r="G207" s="112">
        <v>0</v>
      </c>
      <c r="H207" s="112">
        <f t="shared" si="6"/>
        <v>0</v>
      </c>
      <c r="I207" s="26" t="s">
        <v>18</v>
      </c>
      <c r="J207" s="15"/>
    </row>
    <row r="208" spans="1:10" s="13" customFormat="1" ht="15.6" x14ac:dyDescent="0.3">
      <c r="A208" s="53">
        <v>115</v>
      </c>
      <c r="B208" s="89" t="s">
        <v>331</v>
      </c>
      <c r="C208" s="50" t="s">
        <v>13</v>
      </c>
      <c r="D208" s="52">
        <v>2.4300000000000002</v>
      </c>
      <c r="E208" s="49">
        <v>246.53695531519998</v>
      </c>
      <c r="F208" s="49">
        <f t="shared" si="7"/>
        <v>599.084801415936</v>
      </c>
      <c r="G208" s="112">
        <v>0</v>
      </c>
      <c r="H208" s="112">
        <f t="shared" si="6"/>
        <v>0</v>
      </c>
      <c r="I208" s="26" t="s">
        <v>16</v>
      </c>
      <c r="J208" s="15"/>
    </row>
    <row r="209" spans="1:10" s="13" customFormat="1" x14ac:dyDescent="0.3">
      <c r="A209" s="56" t="s">
        <v>217</v>
      </c>
      <c r="B209" s="96" t="s">
        <v>332</v>
      </c>
      <c r="C209" s="50" t="s">
        <v>6</v>
      </c>
      <c r="D209" s="57">
        <v>3</v>
      </c>
      <c r="E209" s="49">
        <v>248.85797650559996</v>
      </c>
      <c r="F209" s="49">
        <f t="shared" si="7"/>
        <v>746.57392951679992</v>
      </c>
      <c r="G209" s="112">
        <v>0</v>
      </c>
      <c r="H209" s="112">
        <f t="shared" si="6"/>
        <v>0</v>
      </c>
      <c r="I209" s="26" t="s">
        <v>15</v>
      </c>
      <c r="J209" s="15"/>
    </row>
    <row r="210" spans="1:10" s="13" customFormat="1" x14ac:dyDescent="0.3">
      <c r="A210" s="56" t="s">
        <v>218</v>
      </c>
      <c r="B210" s="96" t="s">
        <v>333</v>
      </c>
      <c r="C210" s="50" t="s">
        <v>6</v>
      </c>
      <c r="D210" s="57">
        <v>3</v>
      </c>
      <c r="E210" s="49">
        <v>142.2424590048</v>
      </c>
      <c r="F210" s="49">
        <f t="shared" si="7"/>
        <v>426.72737701439996</v>
      </c>
      <c r="G210" s="112">
        <v>0</v>
      </c>
      <c r="H210" s="112">
        <f t="shared" si="6"/>
        <v>0</v>
      </c>
      <c r="I210" s="26" t="s">
        <v>15</v>
      </c>
      <c r="J210" s="15"/>
    </row>
    <row r="211" spans="1:10" s="13" customFormat="1" x14ac:dyDescent="0.3">
      <c r="A211" s="56" t="s">
        <v>219</v>
      </c>
      <c r="B211" s="89" t="s">
        <v>334</v>
      </c>
      <c r="C211" s="50" t="s">
        <v>6</v>
      </c>
      <c r="D211" s="57">
        <v>3</v>
      </c>
      <c r="E211" s="49">
        <v>142.52039968320003</v>
      </c>
      <c r="F211" s="49">
        <f t="shared" si="7"/>
        <v>427.56119904960008</v>
      </c>
      <c r="G211" s="112">
        <v>0</v>
      </c>
      <c r="H211" s="112">
        <f t="shared" si="6"/>
        <v>0</v>
      </c>
      <c r="I211" s="26" t="s">
        <v>15</v>
      </c>
      <c r="J211" s="15"/>
    </row>
    <row r="212" spans="1:10" s="13" customFormat="1" x14ac:dyDescent="0.3">
      <c r="A212" s="56" t="s">
        <v>220</v>
      </c>
      <c r="B212" s="100" t="s">
        <v>335</v>
      </c>
      <c r="C212" s="55" t="s">
        <v>6</v>
      </c>
      <c r="D212" s="57">
        <v>3</v>
      </c>
      <c r="E212" s="49">
        <v>126.147166992</v>
      </c>
      <c r="F212" s="49">
        <f t="shared" si="7"/>
        <v>378.44150097599999</v>
      </c>
      <c r="G212" s="112">
        <v>0</v>
      </c>
      <c r="H212" s="112">
        <f t="shared" si="6"/>
        <v>0</v>
      </c>
      <c r="I212" s="26" t="s">
        <v>15</v>
      </c>
      <c r="J212" s="15"/>
    </row>
    <row r="213" spans="1:10" s="13" customFormat="1" x14ac:dyDescent="0.3">
      <c r="A213" s="56" t="s">
        <v>221</v>
      </c>
      <c r="B213" s="91" t="s">
        <v>336</v>
      </c>
      <c r="C213" s="55" t="s">
        <v>6</v>
      </c>
      <c r="D213" s="57">
        <v>3</v>
      </c>
      <c r="E213" s="49"/>
      <c r="F213" s="49"/>
      <c r="G213" s="112">
        <v>0</v>
      </c>
      <c r="H213" s="112">
        <f t="shared" si="6"/>
        <v>0</v>
      </c>
      <c r="I213" s="26" t="s">
        <v>18</v>
      </c>
      <c r="J213" s="15"/>
    </row>
    <row r="214" spans="1:10" s="13" customFormat="1" x14ac:dyDescent="0.3">
      <c r="A214" s="53">
        <v>116</v>
      </c>
      <c r="B214" s="91" t="s">
        <v>48</v>
      </c>
      <c r="C214" s="55" t="s">
        <v>5</v>
      </c>
      <c r="D214" s="63">
        <v>22.62</v>
      </c>
      <c r="E214" s="49">
        <v>25.053204447457635</v>
      </c>
      <c r="F214" s="49">
        <f t="shared" si="7"/>
        <v>566.70348460149171</v>
      </c>
      <c r="G214" s="112">
        <v>0</v>
      </c>
      <c r="H214" s="112">
        <f t="shared" si="6"/>
        <v>0</v>
      </c>
      <c r="I214" s="26" t="s">
        <v>16</v>
      </c>
      <c r="J214" s="15"/>
    </row>
    <row r="215" spans="1:10" s="13" customFormat="1" x14ac:dyDescent="0.3">
      <c r="A215" s="53">
        <v>117</v>
      </c>
      <c r="B215" s="91" t="s">
        <v>337</v>
      </c>
      <c r="C215" s="55" t="s">
        <v>31</v>
      </c>
      <c r="D215" s="52">
        <v>12</v>
      </c>
      <c r="E215" s="49">
        <v>4.6452153538559999</v>
      </c>
      <c r="F215" s="49">
        <f t="shared" si="7"/>
        <v>55.742584246272003</v>
      </c>
      <c r="G215" s="112">
        <v>0</v>
      </c>
      <c r="H215" s="112">
        <f t="shared" si="6"/>
        <v>0</v>
      </c>
      <c r="I215" s="26" t="s">
        <v>16</v>
      </c>
      <c r="J215" s="15"/>
    </row>
    <row r="216" spans="1:10" s="13" customFormat="1" x14ac:dyDescent="0.3">
      <c r="A216" s="53" t="s">
        <v>222</v>
      </c>
      <c r="B216" s="92" t="s">
        <v>338</v>
      </c>
      <c r="C216" s="55" t="s">
        <v>31</v>
      </c>
      <c r="D216" s="52">
        <v>11.975999999999999</v>
      </c>
      <c r="E216" s="49"/>
      <c r="F216" s="49"/>
      <c r="G216" s="112">
        <v>0</v>
      </c>
      <c r="H216" s="112">
        <f t="shared" si="6"/>
        <v>0</v>
      </c>
      <c r="I216" s="26" t="s">
        <v>18</v>
      </c>
      <c r="J216" s="15"/>
    </row>
    <row r="217" spans="1:10" s="13" customFormat="1" x14ac:dyDescent="0.3">
      <c r="A217" s="58">
        <v>118</v>
      </c>
      <c r="B217" s="95" t="s">
        <v>223</v>
      </c>
      <c r="C217" s="60" t="s">
        <v>79</v>
      </c>
      <c r="D217" s="70">
        <v>2.5499999999999998E-2</v>
      </c>
      <c r="E217" s="49">
        <v>5620.5193116160008</v>
      </c>
      <c r="F217" s="49">
        <f t="shared" si="7"/>
        <v>143.32324244620801</v>
      </c>
      <c r="G217" s="112">
        <v>0</v>
      </c>
      <c r="H217" s="112">
        <f t="shared" si="6"/>
        <v>0</v>
      </c>
      <c r="I217" s="26" t="s">
        <v>16</v>
      </c>
      <c r="J217" s="15"/>
    </row>
    <row r="218" spans="1:10" s="13" customFormat="1" x14ac:dyDescent="0.3">
      <c r="A218" s="61" t="s">
        <v>224</v>
      </c>
      <c r="B218" s="95" t="s">
        <v>283</v>
      </c>
      <c r="C218" s="60" t="s">
        <v>6</v>
      </c>
      <c r="D218" s="66">
        <v>3</v>
      </c>
      <c r="E218" s="49">
        <v>15.4257076512</v>
      </c>
      <c r="F218" s="49">
        <f t="shared" si="7"/>
        <v>46.277122953599999</v>
      </c>
      <c r="G218" s="112">
        <v>0</v>
      </c>
      <c r="H218" s="112">
        <f t="shared" si="6"/>
        <v>0</v>
      </c>
      <c r="I218" s="26" t="s">
        <v>15</v>
      </c>
      <c r="J218" s="15"/>
    </row>
    <row r="219" spans="1:10" s="13" customFormat="1" x14ac:dyDescent="0.3">
      <c r="A219" s="59">
        <v>119</v>
      </c>
      <c r="B219" s="91" t="s">
        <v>226</v>
      </c>
      <c r="C219" s="55" t="s">
        <v>6</v>
      </c>
      <c r="D219" s="52">
        <v>6</v>
      </c>
      <c r="E219" s="49">
        <v>8.8466256383999973</v>
      </c>
      <c r="F219" s="49">
        <f t="shared" si="7"/>
        <v>53.07975383039998</v>
      </c>
      <c r="G219" s="112">
        <v>0</v>
      </c>
      <c r="H219" s="112">
        <f t="shared" si="6"/>
        <v>0</v>
      </c>
      <c r="I219" s="26" t="s">
        <v>16</v>
      </c>
      <c r="J219" s="15"/>
    </row>
    <row r="220" spans="1:10" s="13" customFormat="1" x14ac:dyDescent="0.3">
      <c r="A220" s="59" t="s">
        <v>225</v>
      </c>
      <c r="B220" s="91" t="s">
        <v>226</v>
      </c>
      <c r="C220" s="55" t="s">
        <v>6</v>
      </c>
      <c r="D220" s="52">
        <v>6</v>
      </c>
      <c r="E220" s="49">
        <v>21.477234240000001</v>
      </c>
      <c r="F220" s="49">
        <f t="shared" si="7"/>
        <v>128.86340544000001</v>
      </c>
      <c r="G220" s="112">
        <v>0</v>
      </c>
      <c r="H220" s="112">
        <f t="shared" si="6"/>
        <v>0</v>
      </c>
      <c r="I220" s="26" t="s">
        <v>15</v>
      </c>
      <c r="J220" s="15"/>
    </row>
    <row r="221" spans="1:10" s="13" customFormat="1" x14ac:dyDescent="0.3">
      <c r="A221" s="53">
        <v>120</v>
      </c>
      <c r="B221" s="86" t="s">
        <v>325</v>
      </c>
      <c r="C221" s="47" t="s">
        <v>6</v>
      </c>
      <c r="D221" s="77">
        <v>3</v>
      </c>
      <c r="E221" s="49">
        <v>29.926052991999999</v>
      </c>
      <c r="F221" s="49">
        <f t="shared" si="7"/>
        <v>89.778158976</v>
      </c>
      <c r="G221" s="112">
        <v>0</v>
      </c>
      <c r="H221" s="112">
        <f t="shared" si="6"/>
        <v>0</v>
      </c>
      <c r="I221" s="26" t="s">
        <v>16</v>
      </c>
      <c r="J221" s="15"/>
    </row>
    <row r="222" spans="1:10" s="13" customFormat="1" x14ac:dyDescent="0.3">
      <c r="A222" s="53" t="s">
        <v>227</v>
      </c>
      <c r="B222" s="86" t="s">
        <v>203</v>
      </c>
      <c r="C222" s="47" t="s">
        <v>6</v>
      </c>
      <c r="D222" s="52">
        <v>3</v>
      </c>
      <c r="E222" s="49"/>
      <c r="F222" s="49"/>
      <c r="G222" s="112">
        <v>0</v>
      </c>
      <c r="H222" s="112">
        <f t="shared" si="6"/>
        <v>0</v>
      </c>
      <c r="I222" s="26" t="s">
        <v>18</v>
      </c>
      <c r="J222" s="15"/>
    </row>
    <row r="223" spans="1:10" s="13" customFormat="1" x14ac:dyDescent="0.3">
      <c r="A223" s="67" t="s">
        <v>228</v>
      </c>
      <c r="B223" s="91" t="s">
        <v>229</v>
      </c>
      <c r="C223" s="55" t="s">
        <v>4</v>
      </c>
      <c r="D223" s="52">
        <v>6.3E-2</v>
      </c>
      <c r="E223" s="49">
        <v>5620.5193116160008</v>
      </c>
      <c r="F223" s="49">
        <f t="shared" si="7"/>
        <v>354.09271663180806</v>
      </c>
      <c r="G223" s="112">
        <v>0</v>
      </c>
      <c r="H223" s="112">
        <f t="shared" si="6"/>
        <v>0</v>
      </c>
      <c r="I223" s="26" t="s">
        <v>16</v>
      </c>
      <c r="J223" s="15"/>
    </row>
    <row r="224" spans="1:10" s="13" customFormat="1" x14ac:dyDescent="0.3">
      <c r="A224" s="67" t="s">
        <v>230</v>
      </c>
      <c r="B224" s="91" t="s">
        <v>229</v>
      </c>
      <c r="C224" s="55" t="s">
        <v>6</v>
      </c>
      <c r="D224" s="52">
        <v>3</v>
      </c>
      <c r="E224" s="49">
        <v>192.7169572881356</v>
      </c>
      <c r="F224" s="49">
        <f t="shared" si="7"/>
        <v>578.15087186440678</v>
      </c>
      <c r="G224" s="112">
        <v>0</v>
      </c>
      <c r="H224" s="112">
        <f t="shared" si="6"/>
        <v>0</v>
      </c>
      <c r="I224" s="26" t="s">
        <v>15</v>
      </c>
      <c r="J224" s="15"/>
    </row>
    <row r="225" spans="1:10" s="13" customFormat="1" x14ac:dyDescent="0.3">
      <c r="A225" s="67" t="s">
        <v>231</v>
      </c>
      <c r="B225" s="91" t="s">
        <v>232</v>
      </c>
      <c r="C225" s="55" t="s">
        <v>4</v>
      </c>
      <c r="D225" s="52">
        <v>0.126</v>
      </c>
      <c r="E225" s="49">
        <v>5620.5193116160008</v>
      </c>
      <c r="F225" s="49">
        <f t="shared" si="7"/>
        <v>708.18543326361612</v>
      </c>
      <c r="G225" s="112">
        <v>0</v>
      </c>
      <c r="H225" s="112">
        <f t="shared" si="6"/>
        <v>0</v>
      </c>
      <c r="I225" s="26" t="s">
        <v>16</v>
      </c>
      <c r="J225" s="15"/>
    </row>
    <row r="226" spans="1:10" s="13" customFormat="1" x14ac:dyDescent="0.3">
      <c r="A226" s="67" t="s">
        <v>233</v>
      </c>
      <c r="B226" s="91" t="s">
        <v>232</v>
      </c>
      <c r="C226" s="55" t="s">
        <v>6</v>
      </c>
      <c r="D226" s="52">
        <v>6</v>
      </c>
      <c r="E226" s="49"/>
      <c r="F226" s="49"/>
      <c r="G226" s="112">
        <v>0</v>
      </c>
      <c r="H226" s="112">
        <f t="shared" si="6"/>
        <v>0</v>
      </c>
      <c r="I226" s="26" t="s">
        <v>18</v>
      </c>
      <c r="J226" s="15"/>
    </row>
    <row r="227" spans="1:10" s="13" customFormat="1" x14ac:dyDescent="0.3">
      <c r="A227" s="51">
        <v>123</v>
      </c>
      <c r="B227" s="91" t="s">
        <v>234</v>
      </c>
      <c r="C227" s="55" t="s">
        <v>4</v>
      </c>
      <c r="D227" s="72">
        <v>9.7199999999999995E-2</v>
      </c>
      <c r="E227" s="49">
        <v>8405.1603833448153</v>
      </c>
      <c r="F227" s="49">
        <f t="shared" si="7"/>
        <v>816.98158926111603</v>
      </c>
      <c r="G227" s="112">
        <v>0</v>
      </c>
      <c r="H227" s="112">
        <f t="shared" si="6"/>
        <v>0</v>
      </c>
      <c r="I227" s="26" t="s">
        <v>16</v>
      </c>
      <c r="J227" s="15"/>
    </row>
    <row r="228" spans="1:10" s="13" customFormat="1" x14ac:dyDescent="0.3">
      <c r="A228" s="73" t="s">
        <v>235</v>
      </c>
      <c r="B228" s="91" t="s">
        <v>339</v>
      </c>
      <c r="C228" s="55" t="s">
        <v>122</v>
      </c>
      <c r="D228" s="66">
        <v>1.5220499999999999</v>
      </c>
      <c r="E228" s="49">
        <v>26.766244067796613</v>
      </c>
      <c r="F228" s="49">
        <f t="shared" si="7"/>
        <v>40.739561783389831</v>
      </c>
      <c r="G228" s="112">
        <v>0</v>
      </c>
      <c r="H228" s="112">
        <f t="shared" si="6"/>
        <v>0</v>
      </c>
      <c r="I228" s="26" t="s">
        <v>16</v>
      </c>
      <c r="J228" s="15"/>
    </row>
    <row r="229" spans="1:10" s="13" customFormat="1" x14ac:dyDescent="0.3">
      <c r="A229" s="51">
        <v>125</v>
      </c>
      <c r="B229" s="91" t="s">
        <v>236</v>
      </c>
      <c r="C229" s="55" t="s">
        <v>237</v>
      </c>
      <c r="D229" s="78">
        <v>9.600000000000003E-2</v>
      </c>
      <c r="E229" s="49">
        <v>306.46702615936005</v>
      </c>
      <c r="F229" s="49">
        <f t="shared" si="7"/>
        <v>29.420834511298573</v>
      </c>
      <c r="G229" s="112">
        <v>0</v>
      </c>
      <c r="H229" s="112">
        <f t="shared" si="6"/>
        <v>0</v>
      </c>
      <c r="I229" s="26" t="s">
        <v>16</v>
      </c>
      <c r="J229" s="15"/>
    </row>
    <row r="230" spans="1:10" s="13" customFormat="1" x14ac:dyDescent="0.3">
      <c r="A230" s="73" t="s">
        <v>238</v>
      </c>
      <c r="B230" s="91" t="s">
        <v>340</v>
      </c>
      <c r="C230" s="55" t="s">
        <v>79</v>
      </c>
      <c r="D230" s="74">
        <v>3.1949999999999999E-3</v>
      </c>
      <c r="E230" s="49">
        <v>3647.9723471517736</v>
      </c>
      <c r="F230" s="49">
        <f t="shared" si="7"/>
        <v>11.655271649149917</v>
      </c>
      <c r="G230" s="112">
        <v>0</v>
      </c>
      <c r="H230" s="112">
        <f t="shared" si="6"/>
        <v>0</v>
      </c>
      <c r="I230" s="26" t="s">
        <v>16</v>
      </c>
      <c r="J230" s="15"/>
    </row>
    <row r="231" spans="1:10" s="13" customFormat="1" ht="15.6" thickBot="1" x14ac:dyDescent="0.35">
      <c r="A231" s="79">
        <v>127</v>
      </c>
      <c r="B231" s="101" t="s">
        <v>341</v>
      </c>
      <c r="C231" s="80" t="s">
        <v>237</v>
      </c>
      <c r="D231" s="81">
        <v>0.45</v>
      </c>
      <c r="E231" s="82">
        <v>270.52360143283204</v>
      </c>
      <c r="F231" s="82">
        <f t="shared" si="7"/>
        <v>121.73562064477441</v>
      </c>
      <c r="G231" s="112">
        <v>0</v>
      </c>
      <c r="H231" s="112">
        <f t="shared" si="6"/>
        <v>0</v>
      </c>
      <c r="I231" s="26" t="s">
        <v>16</v>
      </c>
      <c r="J231" s="15"/>
    </row>
    <row r="232" spans="1:10" ht="15.6" thickBot="1" x14ac:dyDescent="0.35">
      <c r="A232" s="16"/>
      <c r="B232" s="27" t="s">
        <v>7</v>
      </c>
      <c r="C232" s="17"/>
      <c r="D232" s="36"/>
      <c r="E232" s="36"/>
      <c r="F232" s="18">
        <f>SUM(F7:F231)</f>
        <v>147348.98075442883</v>
      </c>
      <c r="G232" s="36"/>
      <c r="H232" s="18">
        <f>SUM(H7:H231)</f>
        <v>0</v>
      </c>
    </row>
    <row r="233" spans="1:10" ht="15.6" thickBot="1" x14ac:dyDescent="0.35">
      <c r="A233" s="21"/>
      <c r="B233" s="29" t="s">
        <v>10</v>
      </c>
      <c r="C233" s="25">
        <v>0.03</v>
      </c>
      <c r="D233" s="38"/>
      <c r="E233" s="38"/>
      <c r="F233" s="39">
        <f>C233*F232</f>
        <v>4420.4694226328647</v>
      </c>
      <c r="G233" s="38"/>
      <c r="H233" s="39">
        <f>C233*H232</f>
        <v>0</v>
      </c>
    </row>
    <row r="234" spans="1:10" ht="15.6" thickBot="1" x14ac:dyDescent="0.35">
      <c r="A234" s="19"/>
      <c r="B234" s="28" t="s">
        <v>8</v>
      </c>
      <c r="C234" s="20"/>
      <c r="D234" s="38"/>
      <c r="E234" s="38"/>
      <c r="F234" s="38">
        <f>F233+F232</f>
        <v>151769.45017706169</v>
      </c>
      <c r="G234" s="38"/>
      <c r="H234" s="38">
        <f>H233+H232</f>
        <v>0</v>
      </c>
    </row>
    <row r="235" spans="1:10" ht="15.6" thickBot="1" x14ac:dyDescent="0.35">
      <c r="A235" s="21"/>
      <c r="B235" s="29" t="s">
        <v>17</v>
      </c>
      <c r="C235" s="25">
        <v>0.18</v>
      </c>
      <c r="D235" s="38"/>
      <c r="E235" s="38"/>
      <c r="F235" s="39">
        <f>C235*F234</f>
        <v>27318.501031871103</v>
      </c>
      <c r="G235" s="38"/>
      <c r="H235" s="39">
        <f>C235*H234</f>
        <v>0</v>
      </c>
    </row>
    <row r="236" spans="1:10" ht="15.6" thickBot="1" x14ac:dyDescent="0.35">
      <c r="A236" s="19"/>
      <c r="B236" s="30" t="s">
        <v>8</v>
      </c>
      <c r="C236" s="22"/>
      <c r="D236" s="37"/>
      <c r="E236" s="37"/>
      <c r="F236" s="38">
        <f>F235+F234</f>
        <v>179087.95120893279</v>
      </c>
      <c r="G236" s="37"/>
      <c r="H236" s="38">
        <f>H235+H234</f>
        <v>0</v>
      </c>
    </row>
    <row r="237" spans="1:10" x14ac:dyDescent="0.3">
      <c r="A237" s="3"/>
      <c r="B237" s="3" t="s">
        <v>342</v>
      </c>
      <c r="F237" s="40"/>
      <c r="G237" s="40"/>
      <c r="H237" s="40"/>
    </row>
    <row r="238" spans="1:10" x14ac:dyDescent="0.3">
      <c r="A238" s="3"/>
      <c r="B238" s="3" t="s">
        <v>342</v>
      </c>
    </row>
    <row r="239" spans="1:10" x14ac:dyDescent="0.3">
      <c r="A239" s="3"/>
      <c r="B239" s="3" t="s">
        <v>342</v>
      </c>
    </row>
    <row r="240" spans="1:10" x14ac:dyDescent="0.3">
      <c r="A240" s="3"/>
      <c r="B240" s="3" t="s">
        <v>342</v>
      </c>
    </row>
    <row r="241" spans="1:8" x14ac:dyDescent="0.3">
      <c r="A241" s="3"/>
      <c r="B241" s="3" t="s">
        <v>342</v>
      </c>
    </row>
    <row r="242" spans="1:8" x14ac:dyDescent="0.3">
      <c r="A242" s="3"/>
      <c r="B242" s="3" t="s">
        <v>342</v>
      </c>
    </row>
    <row r="243" spans="1:8" ht="15" customHeight="1" x14ac:dyDescent="0.3">
      <c r="B243" s="3" t="s">
        <v>342</v>
      </c>
      <c r="F243" s="40"/>
      <c r="G243" s="40"/>
      <c r="H243" s="40"/>
    </row>
    <row r="244" spans="1:8" ht="5.25" customHeight="1" x14ac:dyDescent="0.3"/>
  </sheetData>
  <autoFilter ref="A6:I243" xr:uid="{00000000-0009-0000-0000-000001000000}"/>
  <mergeCells count="9">
    <mergeCell ref="G3:H3"/>
    <mergeCell ref="G4:G5"/>
    <mergeCell ref="H4:H5"/>
    <mergeCell ref="F4:F5"/>
    <mergeCell ref="A4:A5"/>
    <mergeCell ref="B4:B5"/>
    <mergeCell ref="C4:C5"/>
    <mergeCell ref="D4:D5"/>
    <mergeCell ref="E4:E5"/>
  </mergeCells>
  <conditionalFormatting sqref="A229">
    <cfRule type="cellIs" dxfId="54" priority="50" stopIfTrue="1" operator="equal">
      <formula>0</formula>
    </cfRule>
  </conditionalFormatting>
  <conditionalFormatting sqref="B9 B54">
    <cfRule type="cellIs" dxfId="53" priority="55" stopIfTrue="1" operator="equal">
      <formula>0</formula>
    </cfRule>
  </conditionalFormatting>
  <conditionalFormatting sqref="B81:C81 C82">
    <cfRule type="cellIs" dxfId="52" priority="37" stopIfTrue="1" operator="equal">
      <formula>0</formula>
    </cfRule>
  </conditionalFormatting>
  <conditionalFormatting sqref="C211:C213">
    <cfRule type="cellIs" dxfId="51" priority="46" stopIfTrue="1" operator="equal">
      <formula>0</formula>
    </cfRule>
  </conditionalFormatting>
  <conditionalFormatting sqref="C120:E125 C141:E146 B152:E153 B175:E176 C162:E167 C48:E54 D16:E16 B17:D17 B67:E67 B68:D68 B69:E69 B70:D70 B71:E71 B72:D72 B73:E73 B74:D74 B75:E76 A83:E100 B104:E105 B117:E118 B126:E127 B137:E138 B147:E148 B158:E159 B168:E171 B181:E182 B190:E196 A192:A196 B203:E203 A205:A213 B205:E222 A215:A222 B228:E229 A231:E231">
    <cfRule type="cellIs" dxfId="50" priority="36" stopIfTrue="1" operator="equal">
      <formula>0</formula>
    </cfRule>
  </conditionalFormatting>
  <conditionalFormatting sqref="D18:D19 D22:D23">
    <cfRule type="cellIs" dxfId="49" priority="38" stopIfTrue="1" operator="equal">
      <formula>8223.307275</formula>
    </cfRule>
  </conditionalFormatting>
  <conditionalFormatting sqref="D26:D27">
    <cfRule type="cellIs" dxfId="48" priority="42" stopIfTrue="1" operator="equal">
      <formula>8223.307275</formula>
    </cfRule>
  </conditionalFormatting>
  <conditionalFormatting sqref="D30:D31 D34:D35">
    <cfRule type="cellIs" dxfId="47" priority="40" stopIfTrue="1" operator="equal">
      <formula>8223.307275</formula>
    </cfRule>
  </conditionalFormatting>
  <conditionalFormatting sqref="D38:D39 D42:D43">
    <cfRule type="cellIs" dxfId="46" priority="39" stopIfTrue="1" operator="equal">
      <formula>8223.307275</formula>
    </cfRule>
  </conditionalFormatting>
  <conditionalFormatting sqref="D47">
    <cfRule type="cellIs" dxfId="45" priority="41" stopIfTrue="1" operator="equal">
      <formula>8223.307275</formula>
    </cfRule>
  </conditionalFormatting>
  <conditionalFormatting sqref="D210:D213 B213">
    <cfRule type="cellIs" dxfId="44" priority="45" stopIfTrue="1" operator="equal">
      <formula>0</formula>
    </cfRule>
  </conditionalFormatting>
  <conditionalFormatting sqref="D215">
    <cfRule type="cellIs" dxfId="43" priority="54" stopIfTrue="1" operator="equal">
      <formula>8223.307275</formula>
    </cfRule>
  </conditionalFormatting>
  <conditionalFormatting sqref="D48:E54 D205:E222 B213 D16:E17 D67:E67 D68 D69:E69 D70 D71:E71 D72 D73:E73 D74 D75:E76 D81:E100 D104:E105 D117:E118 D120:E127 D137:E138 D141:E148 D152:E153 D158:E159 D162:E171 D175:E176 D181:E182 D190:E196 D203:E203 D228:E229 D231:E231">
    <cfRule type="cellIs" dxfId="42" priority="51" stopIfTrue="1" operator="equal">
      <formula>8223.307275</formula>
    </cfRule>
  </conditionalFormatting>
  <conditionalFormatting sqref="D152:E153 D175:E176">
    <cfRule type="cellIs" dxfId="41" priority="23" stopIfTrue="1" operator="equal">
      <formula>8223.307275</formula>
    </cfRule>
  </conditionalFormatting>
  <conditionalFormatting sqref="D214:E214">
    <cfRule type="cellIs" dxfId="40" priority="43" stopIfTrue="1" operator="equal">
      <formula>8223.307275</formula>
    </cfRule>
  </conditionalFormatting>
  <conditionalFormatting sqref="E48">
    <cfRule type="cellIs" dxfId="39" priority="48" stopIfTrue="1" operator="equal">
      <formula>8223.307275</formula>
    </cfRule>
    <cfRule type="cellIs" dxfId="38" priority="49" stopIfTrue="1" operator="equal">
      <formula>0</formula>
    </cfRule>
  </conditionalFormatting>
  <conditionalFormatting sqref="E48:E52 E120:E124 E141:E145 E162:E166">
    <cfRule type="cellIs" dxfId="37" priority="12" stopIfTrue="1" operator="equal">
      <formula>8223.307275</formula>
    </cfRule>
    <cfRule type="cellIs" dxfId="36" priority="13" stopIfTrue="1" operator="equal">
      <formula>0</formula>
    </cfRule>
  </conditionalFormatting>
  <conditionalFormatting sqref="E120">
    <cfRule type="cellIs" dxfId="35" priority="34" stopIfTrue="1" operator="equal">
      <formula>8223.307275</formula>
    </cfRule>
    <cfRule type="cellIs" dxfId="34" priority="35" stopIfTrue="1" operator="equal">
      <formula>0</formula>
    </cfRule>
  </conditionalFormatting>
  <conditionalFormatting sqref="E129:E130">
    <cfRule type="cellIs" dxfId="33" priority="32" stopIfTrue="1" operator="equal">
      <formula>8223.307275</formula>
    </cfRule>
    <cfRule type="cellIs" dxfId="32" priority="33" stopIfTrue="1" operator="equal">
      <formula>0</formula>
    </cfRule>
  </conditionalFormatting>
  <conditionalFormatting sqref="E132">
    <cfRule type="cellIs" dxfId="31" priority="31" stopIfTrue="1" operator="equal">
      <formula>8223.307275</formula>
    </cfRule>
  </conditionalFormatting>
  <conditionalFormatting sqref="E134">
    <cfRule type="cellIs" dxfId="30" priority="29" stopIfTrue="1" operator="equal">
      <formula>8223.307275</formula>
    </cfRule>
    <cfRule type="cellIs" dxfId="29" priority="30" stopIfTrue="1" operator="equal">
      <formula>0</formula>
    </cfRule>
  </conditionalFormatting>
  <conditionalFormatting sqref="E136">
    <cfRule type="cellIs" dxfId="28" priority="19" stopIfTrue="1" operator="equal">
      <formula>8223.307275</formula>
    </cfRule>
    <cfRule type="cellIs" dxfId="27" priority="20" stopIfTrue="1" operator="equal">
      <formula>0</formula>
    </cfRule>
  </conditionalFormatting>
  <conditionalFormatting sqref="E141">
    <cfRule type="cellIs" dxfId="26" priority="27" stopIfTrue="1" operator="equal">
      <formula>8223.307275</formula>
    </cfRule>
    <cfRule type="cellIs" dxfId="25" priority="28" stopIfTrue="1" operator="equal">
      <formula>0</formula>
    </cfRule>
  </conditionalFormatting>
  <conditionalFormatting sqref="E153">
    <cfRule type="cellIs" dxfId="24" priority="24" stopIfTrue="1" operator="equal">
      <formula>8223.307275</formula>
    </cfRule>
  </conditionalFormatting>
  <conditionalFormatting sqref="E155">
    <cfRule type="cellIs" dxfId="23" priority="25" stopIfTrue="1" operator="equal">
      <formula>8223.307275</formula>
    </cfRule>
    <cfRule type="cellIs" dxfId="22" priority="26" stopIfTrue="1" operator="equal">
      <formula>0</formula>
    </cfRule>
  </conditionalFormatting>
  <conditionalFormatting sqref="E157">
    <cfRule type="cellIs" dxfId="21" priority="21" stopIfTrue="1" operator="equal">
      <formula>8223.307275</formula>
    </cfRule>
    <cfRule type="cellIs" dxfId="20" priority="22" stopIfTrue="1" operator="equal">
      <formula>0</formula>
    </cfRule>
  </conditionalFormatting>
  <conditionalFormatting sqref="E162">
    <cfRule type="cellIs" dxfId="19" priority="17" stopIfTrue="1" operator="equal">
      <formula>8223.307275</formula>
    </cfRule>
    <cfRule type="cellIs" dxfId="18" priority="18" stopIfTrue="1" operator="equal">
      <formula>0</formula>
    </cfRule>
  </conditionalFormatting>
  <conditionalFormatting sqref="E176">
    <cfRule type="cellIs" dxfId="17" priority="14" stopIfTrue="1" operator="equal">
      <formula>8223.307275</formula>
    </cfRule>
  </conditionalFormatting>
  <conditionalFormatting sqref="E178">
    <cfRule type="cellIs" dxfId="16" priority="15" stopIfTrue="1" operator="equal">
      <formula>8223.307275</formula>
    </cfRule>
    <cfRule type="cellIs" dxfId="15" priority="16" stopIfTrue="1" operator="equal">
      <formula>0</formula>
    </cfRule>
  </conditionalFormatting>
  <conditionalFormatting sqref="E180">
    <cfRule type="cellIs" dxfId="14" priority="1" stopIfTrue="1" operator="equal">
      <formula>8223.307275</formula>
    </cfRule>
    <cfRule type="cellIs" dxfId="13" priority="2" stopIfTrue="1" operator="equal">
      <formula>0</formula>
    </cfRule>
  </conditionalFormatting>
  <conditionalFormatting sqref="E189">
    <cfRule type="cellIs" dxfId="12" priority="3" stopIfTrue="1" operator="equal">
      <formula>0</formula>
    </cfRule>
    <cfRule type="cellIs" dxfId="11" priority="4" stopIfTrue="1" operator="equal">
      <formula>8223.307275</formula>
    </cfRule>
    <cfRule type="cellIs" dxfId="10" priority="5" stopIfTrue="1" operator="equal">
      <formula>0</formula>
    </cfRule>
    <cfRule type="cellIs" dxfId="9" priority="6" stopIfTrue="1" operator="equal">
      <formula>8223.307275</formula>
    </cfRule>
    <cfRule type="cellIs" dxfId="8" priority="7" stopIfTrue="1" operator="equal">
      <formula>0</formula>
    </cfRule>
  </conditionalFormatting>
  <conditionalFormatting sqref="E198">
    <cfRule type="cellIs" dxfId="7" priority="8" stopIfTrue="1" operator="equal">
      <formula>8223.307275</formula>
    </cfRule>
    <cfRule type="cellIs" dxfId="6" priority="9" stopIfTrue="1" operator="equal">
      <formula>0</formula>
    </cfRule>
  </conditionalFormatting>
  <conditionalFormatting sqref="E200">
    <cfRule type="cellIs" dxfId="5" priority="10" stopIfTrue="1" operator="equal">
      <formula>8223.307275</formula>
    </cfRule>
    <cfRule type="cellIs" dxfId="4" priority="11" stopIfTrue="1" operator="equal">
      <formula>0</formula>
    </cfRule>
  </conditionalFormatting>
  <conditionalFormatting sqref="E208:E213">
    <cfRule type="cellIs" dxfId="3" priority="44" stopIfTrue="1" operator="equal">
      <formula>0</formula>
    </cfRule>
  </conditionalFormatting>
  <conditionalFormatting sqref="E215:E216">
    <cfRule type="cellIs" dxfId="2" priority="52" stopIfTrue="1" operator="equal">
      <formula>0</formula>
    </cfRule>
    <cfRule type="cellIs" dxfId="1" priority="53" stopIfTrue="1" operator="equal">
      <formula>8223.307275</formula>
    </cfRule>
  </conditionalFormatting>
  <conditionalFormatting sqref="E229">
    <cfRule type="cellIs" dxfId="0" priority="47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2026-07-03T06:41:10Z</dcterms:modified>
</cp:coreProperties>
</file>